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6_0076 OBRA ESTEPONA/03. POST FISCA/ANEXOS/"/>
    </mc:Choice>
  </mc:AlternateContent>
  <xr:revisionPtr revIDLastSave="483" documentId="13_ncr:1_{B33CD026-2479-45CD-A4D0-B35DDEC6E0BB}" xr6:coauthVersionLast="47" xr6:coauthVersionMax="47" xr10:uidLastSave="{3483B050-7B44-4175-94CD-EB92459A3082}"/>
  <bookViews>
    <workbookView xWindow="28680" yWindow="-120" windowWidth="29040" windowHeight="15720" xr2:uid="{1D0E8E45-6E8D-4467-B356-BC9956F7F54B}"/>
  </bookViews>
  <sheets>
    <sheet name="Mediciones" sheetId="1" r:id="rId1"/>
    <sheet name="Resumen" sheetId="2" r:id="rId2"/>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046" i="1" l="1"/>
  <c r="E1048" i="1" s="1"/>
  <c r="D18" i="2"/>
  <c r="D17" i="2"/>
  <c r="D16" i="2"/>
  <c r="D15" i="2"/>
  <c r="D13" i="2"/>
  <c r="D12" i="2"/>
  <c r="L567" i="1"/>
  <c r="D11" i="2"/>
  <c r="D10" i="2"/>
  <c r="D9" i="2"/>
  <c r="D8" i="2"/>
  <c r="D7" i="2"/>
  <c r="D4" i="2"/>
  <c r="D5" i="2"/>
  <c r="D6" i="2"/>
  <c r="E1051" i="1"/>
  <c r="N1030" i="1"/>
  <c r="N1025" i="1"/>
  <c r="N1020" i="1"/>
  <c r="N1015" i="1"/>
  <c r="N1010" i="1"/>
  <c r="N1005" i="1"/>
  <c r="N1000" i="1"/>
  <c r="N995" i="1"/>
  <c r="N990" i="1"/>
  <c r="N982" i="1"/>
  <c r="N977" i="1"/>
  <c r="N972" i="1"/>
  <c r="N967" i="1"/>
  <c r="N962" i="1"/>
  <c r="N957" i="1"/>
  <c r="N952" i="1"/>
  <c r="N947" i="1"/>
  <c r="N942" i="1"/>
  <c r="N937" i="1"/>
  <c r="N932" i="1"/>
  <c r="N927" i="1"/>
  <c r="N922" i="1"/>
  <c r="N917" i="1"/>
  <c r="N912" i="1"/>
  <c r="N907" i="1"/>
  <c r="N902" i="1"/>
  <c r="N897" i="1"/>
  <c r="N892" i="1"/>
  <c r="N887" i="1"/>
  <c r="N882" i="1"/>
  <c r="N877" i="1"/>
  <c r="N872" i="1"/>
  <c r="N867" i="1"/>
  <c r="N862" i="1"/>
  <c r="N857" i="1"/>
  <c r="N852" i="1"/>
  <c r="N847" i="1"/>
  <c r="N842" i="1"/>
  <c r="N834" i="1"/>
  <c r="N829" i="1"/>
  <c r="N824" i="1"/>
  <c r="N819" i="1"/>
  <c r="N814" i="1"/>
  <c r="N806" i="1"/>
  <c r="N789" i="1"/>
  <c r="N774" i="1"/>
  <c r="N769" i="1"/>
  <c r="N763" i="1"/>
  <c r="N758" i="1"/>
  <c r="N750" i="1"/>
  <c r="N745" i="1"/>
  <c r="N740" i="1"/>
  <c r="N733" i="1"/>
  <c r="N725" i="1"/>
  <c r="N720" i="1"/>
  <c r="N715" i="1"/>
  <c r="N710" i="1"/>
  <c r="N705" i="1"/>
  <c r="N700" i="1"/>
  <c r="N695" i="1"/>
  <c r="N690" i="1"/>
  <c r="N685" i="1"/>
  <c r="N680" i="1"/>
  <c r="N675" i="1"/>
  <c r="N670" i="1"/>
  <c r="N665" i="1"/>
  <c r="N660" i="1"/>
  <c r="N655" i="1"/>
  <c r="N650" i="1"/>
  <c r="N645" i="1"/>
  <c r="N640" i="1"/>
  <c r="N635" i="1"/>
  <c r="N630" i="1"/>
  <c r="N625" i="1"/>
  <c r="N620" i="1"/>
  <c r="N615" i="1"/>
  <c r="N610" i="1"/>
  <c r="N605" i="1"/>
  <c r="N597" i="1"/>
  <c r="N592" i="1"/>
  <c r="N587" i="1"/>
  <c r="N581" i="1"/>
  <c r="N576" i="1"/>
  <c r="N571" i="1"/>
  <c r="N563" i="1"/>
  <c r="N558" i="1"/>
  <c r="N553" i="1"/>
  <c r="N548" i="1"/>
  <c r="N542" i="1"/>
  <c r="N532" i="1"/>
  <c r="N527" i="1"/>
  <c r="N522" i="1"/>
  <c r="N517" i="1"/>
  <c r="N512" i="1"/>
  <c r="N507" i="1"/>
  <c r="N501" i="1"/>
  <c r="N496" i="1"/>
  <c r="N491" i="1"/>
  <c r="N486" i="1"/>
  <c r="N481" i="1"/>
  <c r="N476" i="1"/>
  <c r="N470" i="1"/>
  <c r="N465" i="1"/>
  <c r="N460" i="1"/>
  <c r="N455" i="1"/>
  <c r="N450" i="1"/>
  <c r="N445" i="1"/>
  <c r="N440" i="1"/>
  <c r="N435" i="1"/>
  <c r="N427" i="1"/>
  <c r="N422" i="1"/>
  <c r="N417" i="1"/>
  <c r="N412" i="1"/>
  <c r="N407" i="1"/>
  <c r="N402" i="1"/>
  <c r="N397" i="1"/>
  <c r="N392" i="1"/>
  <c r="N386" i="1"/>
  <c r="N381" i="1"/>
  <c r="N376" i="1"/>
  <c r="N371" i="1"/>
  <c r="N364" i="1"/>
  <c r="N359" i="1"/>
  <c r="N354" i="1"/>
  <c r="N349" i="1"/>
  <c r="N344" i="1"/>
  <c r="N339" i="1"/>
  <c r="N334" i="1"/>
  <c r="N329" i="1"/>
  <c r="N324" i="1"/>
  <c r="N316" i="1"/>
  <c r="N311" i="1"/>
  <c r="N306" i="1"/>
  <c r="N300" i="1"/>
  <c r="N294" i="1"/>
  <c r="N289" i="1"/>
  <c r="N281" i="1"/>
  <c r="N272" i="1"/>
  <c r="N265" i="1"/>
  <c r="N260" i="1"/>
  <c r="N251" i="1"/>
  <c r="N243" i="1"/>
  <c r="N235" i="1"/>
  <c r="N229" i="1"/>
  <c r="N218" i="1"/>
  <c r="N212" i="1"/>
  <c r="N207" i="1"/>
  <c r="N198" i="1"/>
  <c r="N193" i="1"/>
  <c r="N188" i="1"/>
  <c r="N180" i="1"/>
  <c r="N175" i="1"/>
  <c r="N169" i="1"/>
  <c r="N164" i="1"/>
  <c r="N159" i="1"/>
  <c r="N154" i="1"/>
  <c r="N149" i="1"/>
  <c r="N143" i="1"/>
  <c r="N136" i="1"/>
  <c r="N127" i="1"/>
  <c r="N117" i="1"/>
  <c r="N105" i="1"/>
  <c r="N99" i="1"/>
  <c r="N93" i="1"/>
  <c r="N83" i="1"/>
  <c r="N78" i="1"/>
  <c r="N73" i="1"/>
  <c r="N62" i="1"/>
  <c r="N57" i="1"/>
  <c r="N52" i="1"/>
  <c r="N47" i="1"/>
  <c r="N38" i="1"/>
  <c r="N14" i="1"/>
  <c r="K986" i="1" l="1"/>
  <c r="L1027" i="1"/>
  <c r="J1029" i="1"/>
  <c r="K1030" i="1" s="1"/>
  <c r="L1022" i="1"/>
  <c r="J1024" i="1"/>
  <c r="K1025" i="1" s="1"/>
  <c r="L1017" i="1"/>
  <c r="J1019" i="1"/>
  <c r="K1020" i="1" s="1"/>
  <c r="L1012" i="1"/>
  <c r="J1014" i="1"/>
  <c r="K1015" i="1" s="1"/>
  <c r="L1007" i="1"/>
  <c r="J1009" i="1"/>
  <c r="K1010" i="1" s="1"/>
  <c r="M1010" i="1" s="1"/>
  <c r="M1007" i="1" s="1"/>
  <c r="L1002" i="1"/>
  <c r="J1004" i="1"/>
  <c r="K1005" i="1" s="1"/>
  <c r="L997" i="1"/>
  <c r="J999" i="1"/>
  <c r="K1000" i="1" s="1"/>
  <c r="L992" i="1"/>
  <c r="J994" i="1"/>
  <c r="K995" i="1" s="1"/>
  <c r="K992" i="1" s="1"/>
  <c r="L987" i="1"/>
  <c r="J989" i="1"/>
  <c r="K990" i="1" s="1"/>
  <c r="K838" i="1"/>
  <c r="L979" i="1"/>
  <c r="J981" i="1"/>
  <c r="K982" i="1" s="1"/>
  <c r="L974" i="1"/>
  <c r="J976" i="1"/>
  <c r="K977" i="1" s="1"/>
  <c r="L969" i="1"/>
  <c r="J971" i="1"/>
  <c r="K972" i="1" s="1"/>
  <c r="L964" i="1"/>
  <c r="J966" i="1"/>
  <c r="K967" i="1" s="1"/>
  <c r="L959" i="1"/>
  <c r="J961" i="1"/>
  <c r="K962" i="1" s="1"/>
  <c r="M962" i="1" s="1"/>
  <c r="M959" i="1" s="1"/>
  <c r="L954" i="1"/>
  <c r="J956" i="1"/>
  <c r="K957" i="1" s="1"/>
  <c r="L949" i="1"/>
  <c r="J951" i="1"/>
  <c r="K952" i="1" s="1"/>
  <c r="L944" i="1"/>
  <c r="J946" i="1"/>
  <c r="K947" i="1" s="1"/>
  <c r="L939" i="1"/>
  <c r="J941" i="1"/>
  <c r="K942" i="1" s="1"/>
  <c r="K939" i="1" s="1"/>
  <c r="L934" i="1"/>
  <c r="J936" i="1"/>
  <c r="K937" i="1" s="1"/>
  <c r="L929" i="1"/>
  <c r="J931" i="1"/>
  <c r="K932" i="1" s="1"/>
  <c r="L924" i="1"/>
  <c r="J926" i="1"/>
  <c r="K927" i="1" s="1"/>
  <c r="L919" i="1"/>
  <c r="J921" i="1"/>
  <c r="K922" i="1" s="1"/>
  <c r="L914" i="1"/>
  <c r="J916" i="1"/>
  <c r="K917" i="1" s="1"/>
  <c r="L909" i="1"/>
  <c r="J911" i="1"/>
  <c r="K912" i="1" s="1"/>
  <c r="M912" i="1" s="1"/>
  <c r="M909" i="1" s="1"/>
  <c r="L904" i="1"/>
  <c r="J906" i="1"/>
  <c r="K907" i="1" s="1"/>
  <c r="L899" i="1"/>
  <c r="J901" i="1"/>
  <c r="K902" i="1" s="1"/>
  <c r="M902" i="1" s="1"/>
  <c r="M899" i="1" s="1"/>
  <c r="L894" i="1"/>
  <c r="J896" i="1"/>
  <c r="K897" i="1" s="1"/>
  <c r="L889" i="1"/>
  <c r="J891" i="1"/>
  <c r="K892" i="1" s="1"/>
  <c r="K889" i="1" s="1"/>
  <c r="L884" i="1"/>
  <c r="J886" i="1"/>
  <c r="K887" i="1" s="1"/>
  <c r="M887" i="1" s="1"/>
  <c r="M884" i="1" s="1"/>
  <c r="L879" i="1"/>
  <c r="J881" i="1"/>
  <c r="K882" i="1" s="1"/>
  <c r="M882" i="1" s="1"/>
  <c r="M879" i="1" s="1"/>
  <c r="L874" i="1"/>
  <c r="J876" i="1"/>
  <c r="K877" i="1" s="1"/>
  <c r="L869" i="1"/>
  <c r="J871" i="1"/>
  <c r="K872" i="1" s="1"/>
  <c r="L864" i="1"/>
  <c r="J866" i="1"/>
  <c r="K867" i="1" s="1"/>
  <c r="L859" i="1"/>
  <c r="J861" i="1"/>
  <c r="K862" i="1" s="1"/>
  <c r="K859" i="1" s="1"/>
  <c r="L854" i="1"/>
  <c r="J856" i="1"/>
  <c r="K857" i="1" s="1"/>
  <c r="L849" i="1"/>
  <c r="J851" i="1"/>
  <c r="K852" i="1" s="1"/>
  <c r="L844" i="1"/>
  <c r="J846" i="1"/>
  <c r="K847" i="1" s="1"/>
  <c r="L839" i="1"/>
  <c r="J841" i="1"/>
  <c r="K842" i="1" s="1"/>
  <c r="M842" i="1" s="1"/>
  <c r="M839" i="1" s="1"/>
  <c r="K810" i="1"/>
  <c r="L831" i="1"/>
  <c r="J833" i="1"/>
  <c r="K834" i="1" s="1"/>
  <c r="L826" i="1"/>
  <c r="J828" i="1"/>
  <c r="K829" i="1" s="1"/>
  <c r="M829" i="1" s="1"/>
  <c r="M826" i="1" s="1"/>
  <c r="L821" i="1"/>
  <c r="J823" i="1"/>
  <c r="K824" i="1" s="1"/>
  <c r="L816" i="1"/>
  <c r="J818" i="1"/>
  <c r="K819" i="1" s="1"/>
  <c r="L811" i="1"/>
  <c r="J813" i="1"/>
  <c r="K814" i="1" s="1"/>
  <c r="M814" i="1" s="1"/>
  <c r="M811" i="1" s="1"/>
  <c r="K778" i="1"/>
  <c r="L791" i="1"/>
  <c r="J805" i="1"/>
  <c r="J804" i="1"/>
  <c r="J803" i="1"/>
  <c r="J802" i="1"/>
  <c r="J801" i="1"/>
  <c r="J800" i="1"/>
  <c r="J799" i="1"/>
  <c r="J798" i="1"/>
  <c r="J797" i="1"/>
  <c r="J796" i="1"/>
  <c r="J795" i="1"/>
  <c r="J794" i="1"/>
  <c r="J793" i="1"/>
  <c r="L779" i="1"/>
  <c r="J788" i="1"/>
  <c r="J787" i="1"/>
  <c r="J786" i="1"/>
  <c r="J785" i="1"/>
  <c r="J784" i="1"/>
  <c r="J783" i="1"/>
  <c r="J782" i="1"/>
  <c r="J781" i="1"/>
  <c r="K754" i="1"/>
  <c r="L771" i="1"/>
  <c r="J773" i="1"/>
  <c r="K774" i="1" s="1"/>
  <c r="L765" i="1"/>
  <c r="J768" i="1"/>
  <c r="J767" i="1"/>
  <c r="L760" i="1"/>
  <c r="J762" i="1"/>
  <c r="K763" i="1" s="1"/>
  <c r="K760" i="1" s="1"/>
  <c r="L755" i="1"/>
  <c r="J757" i="1"/>
  <c r="K758" i="1" s="1"/>
  <c r="K601" i="1"/>
  <c r="L747" i="1"/>
  <c r="J749" i="1"/>
  <c r="K750" i="1" s="1"/>
  <c r="L742" i="1"/>
  <c r="J744" i="1"/>
  <c r="K745" i="1" s="1"/>
  <c r="L735" i="1"/>
  <c r="J739" i="1"/>
  <c r="J738" i="1"/>
  <c r="J737" i="1"/>
  <c r="L727" i="1"/>
  <c r="J732" i="1"/>
  <c r="J731" i="1"/>
  <c r="J730" i="1"/>
  <c r="J729" i="1"/>
  <c r="L722" i="1"/>
  <c r="J724" i="1"/>
  <c r="K725" i="1" s="1"/>
  <c r="L717" i="1"/>
  <c r="J719" i="1"/>
  <c r="K720" i="1" s="1"/>
  <c r="L712" i="1"/>
  <c r="J714" i="1"/>
  <c r="K715" i="1" s="1"/>
  <c r="L707" i="1"/>
  <c r="J709" i="1"/>
  <c r="K710" i="1" s="1"/>
  <c r="L702" i="1"/>
  <c r="J704" i="1"/>
  <c r="K705" i="1" s="1"/>
  <c r="L697" i="1"/>
  <c r="J699" i="1"/>
  <c r="K700" i="1" s="1"/>
  <c r="L692" i="1"/>
  <c r="J694" i="1"/>
  <c r="K695" i="1" s="1"/>
  <c r="M695" i="1" s="1"/>
  <c r="M692" i="1" s="1"/>
  <c r="L687" i="1"/>
  <c r="J689" i="1"/>
  <c r="K690" i="1" s="1"/>
  <c r="L682" i="1"/>
  <c r="J684" i="1"/>
  <c r="K685" i="1" s="1"/>
  <c r="L677" i="1"/>
  <c r="J679" i="1"/>
  <c r="K680" i="1" s="1"/>
  <c r="L672" i="1"/>
  <c r="J674" i="1"/>
  <c r="K675" i="1" s="1"/>
  <c r="L667" i="1"/>
  <c r="J669" i="1"/>
  <c r="K670" i="1" s="1"/>
  <c r="L662" i="1"/>
  <c r="J664" i="1"/>
  <c r="K665" i="1" s="1"/>
  <c r="L657" i="1"/>
  <c r="J659" i="1"/>
  <c r="K660" i="1" s="1"/>
  <c r="L652" i="1"/>
  <c r="J654" i="1"/>
  <c r="K655" i="1" s="1"/>
  <c r="L647" i="1"/>
  <c r="J649" i="1"/>
  <c r="K650" i="1" s="1"/>
  <c r="L642" i="1"/>
  <c r="J644" i="1"/>
  <c r="K645" i="1" s="1"/>
  <c r="L637" i="1"/>
  <c r="J639" i="1"/>
  <c r="K640" i="1" s="1"/>
  <c r="L632" i="1"/>
  <c r="J634" i="1"/>
  <c r="K635" i="1" s="1"/>
  <c r="L627" i="1"/>
  <c r="J629" i="1"/>
  <c r="K630" i="1" s="1"/>
  <c r="M630" i="1" s="1"/>
  <c r="M627" i="1" s="1"/>
  <c r="L622" i="1"/>
  <c r="J624" i="1"/>
  <c r="K625" i="1" s="1"/>
  <c r="L617" i="1"/>
  <c r="J619" i="1"/>
  <c r="K620" i="1" s="1"/>
  <c r="L612" i="1"/>
  <c r="J614" i="1"/>
  <c r="K615" i="1" s="1"/>
  <c r="L607" i="1"/>
  <c r="J609" i="1"/>
  <c r="K610" i="1" s="1"/>
  <c r="L602" i="1"/>
  <c r="J604" i="1"/>
  <c r="K605" i="1" s="1"/>
  <c r="K567" i="1"/>
  <c r="L594" i="1"/>
  <c r="J596" i="1"/>
  <c r="K597" i="1" s="1"/>
  <c r="K594" i="1" s="1"/>
  <c r="L589" i="1"/>
  <c r="J591" i="1"/>
  <c r="K592" i="1" s="1"/>
  <c r="L583" i="1"/>
  <c r="J586" i="1"/>
  <c r="J585" i="1"/>
  <c r="L578" i="1"/>
  <c r="J580" i="1"/>
  <c r="K581" i="1" s="1"/>
  <c r="K578" i="1" s="1"/>
  <c r="L573" i="1"/>
  <c r="J575" i="1"/>
  <c r="K576" i="1" s="1"/>
  <c r="L568" i="1"/>
  <c r="J570" i="1"/>
  <c r="K571" i="1" s="1"/>
  <c r="K536" i="1"/>
  <c r="L560" i="1"/>
  <c r="J562" i="1"/>
  <c r="K563" i="1" s="1"/>
  <c r="L555" i="1"/>
  <c r="J557" i="1"/>
  <c r="K558" i="1" s="1"/>
  <c r="K555" i="1" s="1"/>
  <c r="L550" i="1"/>
  <c r="J552" i="1"/>
  <c r="K553" i="1" s="1"/>
  <c r="M553" i="1" s="1"/>
  <c r="M550" i="1" s="1"/>
  <c r="L544" i="1"/>
  <c r="J547" i="1"/>
  <c r="J546" i="1"/>
  <c r="L537" i="1"/>
  <c r="J541" i="1"/>
  <c r="J540" i="1"/>
  <c r="J539" i="1"/>
  <c r="K431" i="1"/>
  <c r="L529" i="1"/>
  <c r="J531" i="1"/>
  <c r="K532" i="1" s="1"/>
  <c r="L524" i="1"/>
  <c r="J526" i="1"/>
  <c r="K527" i="1" s="1"/>
  <c r="L519" i="1"/>
  <c r="J521" i="1"/>
  <c r="K522" i="1" s="1"/>
  <c r="L514" i="1"/>
  <c r="J516" i="1"/>
  <c r="K517" i="1" s="1"/>
  <c r="L509" i="1"/>
  <c r="J511" i="1"/>
  <c r="K512" i="1" s="1"/>
  <c r="L503" i="1"/>
  <c r="J506" i="1"/>
  <c r="J505" i="1"/>
  <c r="L498" i="1"/>
  <c r="J500" i="1"/>
  <c r="K501" i="1" s="1"/>
  <c r="L493" i="1"/>
  <c r="J495" i="1"/>
  <c r="K496" i="1" s="1"/>
  <c r="L488" i="1"/>
  <c r="J490" i="1"/>
  <c r="K491" i="1" s="1"/>
  <c r="K488" i="1" s="1"/>
  <c r="L483" i="1"/>
  <c r="J485" i="1"/>
  <c r="K486" i="1" s="1"/>
  <c r="K483" i="1" s="1"/>
  <c r="L478" i="1"/>
  <c r="J480" i="1"/>
  <c r="K481" i="1" s="1"/>
  <c r="L472" i="1"/>
  <c r="J475" i="1"/>
  <c r="J474" i="1"/>
  <c r="L467" i="1"/>
  <c r="J469" i="1"/>
  <c r="K470" i="1" s="1"/>
  <c r="M470" i="1" s="1"/>
  <c r="M467" i="1" s="1"/>
  <c r="L462" i="1"/>
  <c r="J464" i="1"/>
  <c r="K465" i="1" s="1"/>
  <c r="L457" i="1"/>
  <c r="J459" i="1"/>
  <c r="K460" i="1" s="1"/>
  <c r="L452" i="1"/>
  <c r="J454" i="1"/>
  <c r="K455" i="1" s="1"/>
  <c r="L447" i="1"/>
  <c r="J449" i="1"/>
  <c r="K450" i="1" s="1"/>
  <c r="M450" i="1" s="1"/>
  <c r="M447" i="1" s="1"/>
  <c r="L442" i="1"/>
  <c r="J444" i="1"/>
  <c r="K445" i="1" s="1"/>
  <c r="L437" i="1"/>
  <c r="J439" i="1"/>
  <c r="K440" i="1" s="1"/>
  <c r="L432" i="1"/>
  <c r="J434" i="1"/>
  <c r="K435" i="1" s="1"/>
  <c r="K320" i="1"/>
  <c r="L424" i="1"/>
  <c r="J426" i="1"/>
  <c r="K427" i="1" s="1"/>
  <c r="L419" i="1"/>
  <c r="J421" i="1"/>
  <c r="K422" i="1" s="1"/>
  <c r="L414" i="1"/>
  <c r="J416" i="1"/>
  <c r="K417" i="1" s="1"/>
  <c r="K414" i="1" s="1"/>
  <c r="L409" i="1"/>
  <c r="J411" i="1"/>
  <c r="K412" i="1" s="1"/>
  <c r="L404" i="1"/>
  <c r="J406" i="1"/>
  <c r="K407" i="1" s="1"/>
  <c r="L399" i="1"/>
  <c r="J401" i="1"/>
  <c r="K402" i="1" s="1"/>
  <c r="L394" i="1"/>
  <c r="J396" i="1"/>
  <c r="K397" i="1" s="1"/>
  <c r="L388" i="1"/>
  <c r="J391" i="1"/>
  <c r="J390" i="1"/>
  <c r="L383" i="1"/>
  <c r="J385" i="1"/>
  <c r="K386" i="1" s="1"/>
  <c r="M386" i="1" s="1"/>
  <c r="M383" i="1" s="1"/>
  <c r="L378" i="1"/>
  <c r="J380" i="1"/>
  <c r="K381" i="1" s="1"/>
  <c r="L373" i="1"/>
  <c r="J375" i="1"/>
  <c r="K376" i="1" s="1"/>
  <c r="L366" i="1"/>
  <c r="J370" i="1"/>
  <c r="J369" i="1"/>
  <c r="J368" i="1"/>
  <c r="L361" i="1"/>
  <c r="J363" i="1"/>
  <c r="K364" i="1" s="1"/>
  <c r="L356" i="1"/>
  <c r="J358" i="1"/>
  <c r="K359" i="1" s="1"/>
  <c r="L351" i="1"/>
  <c r="J353" i="1"/>
  <c r="K354" i="1" s="1"/>
  <c r="L346" i="1"/>
  <c r="J348" i="1"/>
  <c r="K349" i="1" s="1"/>
  <c r="L341" i="1"/>
  <c r="J343" i="1"/>
  <c r="K344" i="1" s="1"/>
  <c r="L336" i="1"/>
  <c r="J338" i="1"/>
  <c r="K339" i="1" s="1"/>
  <c r="L331" i="1"/>
  <c r="J333" i="1"/>
  <c r="K334" i="1" s="1"/>
  <c r="L326" i="1"/>
  <c r="J328" i="1"/>
  <c r="K329" i="1" s="1"/>
  <c r="L321" i="1"/>
  <c r="J323" i="1"/>
  <c r="K324" i="1" s="1"/>
  <c r="K285" i="1"/>
  <c r="L313" i="1"/>
  <c r="J315" i="1"/>
  <c r="K316" i="1" s="1"/>
  <c r="L308" i="1"/>
  <c r="J310" i="1"/>
  <c r="K311" i="1" s="1"/>
  <c r="L302" i="1"/>
  <c r="J305" i="1"/>
  <c r="J304" i="1"/>
  <c r="L296" i="1"/>
  <c r="J299" i="1"/>
  <c r="J298" i="1"/>
  <c r="L291" i="1"/>
  <c r="J293" i="1"/>
  <c r="K294" i="1" s="1"/>
  <c r="L286" i="1"/>
  <c r="J288" i="1"/>
  <c r="K289" i="1" s="1"/>
  <c r="K222" i="1"/>
  <c r="L274" i="1"/>
  <c r="J280" i="1"/>
  <c r="J279" i="1"/>
  <c r="J278" i="1"/>
  <c r="J277" i="1"/>
  <c r="J276" i="1"/>
  <c r="L267" i="1"/>
  <c r="J271" i="1"/>
  <c r="J270" i="1"/>
  <c r="J269" i="1"/>
  <c r="L262" i="1"/>
  <c r="J264" i="1"/>
  <c r="K265" i="1" s="1"/>
  <c r="L253" i="1"/>
  <c r="J259" i="1"/>
  <c r="J258" i="1"/>
  <c r="J257" i="1"/>
  <c r="J256" i="1"/>
  <c r="J255" i="1"/>
  <c r="L245" i="1"/>
  <c r="J250" i="1"/>
  <c r="J249" i="1"/>
  <c r="J248" i="1"/>
  <c r="J247" i="1"/>
  <c r="L237" i="1"/>
  <c r="J242" i="1"/>
  <c r="J241" i="1"/>
  <c r="J240" i="1"/>
  <c r="J239" i="1"/>
  <c r="L231" i="1"/>
  <c r="J234" i="1"/>
  <c r="J233" i="1"/>
  <c r="L223" i="1"/>
  <c r="J228" i="1"/>
  <c r="J227" i="1"/>
  <c r="J226" i="1"/>
  <c r="J225" i="1"/>
  <c r="K184" i="1"/>
  <c r="L214" i="1"/>
  <c r="J217" i="1"/>
  <c r="J216" i="1"/>
  <c r="L209" i="1"/>
  <c r="J211" i="1"/>
  <c r="K212" i="1" s="1"/>
  <c r="L200" i="1"/>
  <c r="J206" i="1"/>
  <c r="J205" i="1"/>
  <c r="J204" i="1"/>
  <c r="J203" i="1"/>
  <c r="J202" i="1"/>
  <c r="L195" i="1"/>
  <c r="J197" i="1"/>
  <c r="K198" i="1" s="1"/>
  <c r="L190" i="1"/>
  <c r="J192" i="1"/>
  <c r="K193" i="1" s="1"/>
  <c r="L185" i="1"/>
  <c r="J187" i="1"/>
  <c r="K188" i="1" s="1"/>
  <c r="K109" i="1"/>
  <c r="L177" i="1"/>
  <c r="J179" i="1"/>
  <c r="K180" i="1" s="1"/>
  <c r="L171" i="1"/>
  <c r="J174" i="1"/>
  <c r="J173" i="1"/>
  <c r="L166" i="1"/>
  <c r="J168" i="1"/>
  <c r="K169" i="1" s="1"/>
  <c r="L161" i="1"/>
  <c r="J163" i="1"/>
  <c r="K164" i="1" s="1"/>
  <c r="L156" i="1"/>
  <c r="J158" i="1"/>
  <c r="K159" i="1" s="1"/>
  <c r="L151" i="1"/>
  <c r="J153" i="1"/>
  <c r="K154" i="1" s="1"/>
  <c r="M154" i="1" s="1"/>
  <c r="M151" i="1" s="1"/>
  <c r="L145" i="1"/>
  <c r="J148" i="1"/>
  <c r="J147" i="1"/>
  <c r="L138" i="1"/>
  <c r="J142" i="1"/>
  <c r="J141" i="1"/>
  <c r="J140" i="1"/>
  <c r="L129" i="1"/>
  <c r="J135" i="1"/>
  <c r="J134" i="1"/>
  <c r="J133" i="1"/>
  <c r="J132" i="1"/>
  <c r="J131" i="1"/>
  <c r="L119" i="1"/>
  <c r="J126" i="1"/>
  <c r="J125" i="1"/>
  <c r="J124" i="1"/>
  <c r="J123" i="1"/>
  <c r="J122" i="1"/>
  <c r="J121" i="1"/>
  <c r="L110" i="1"/>
  <c r="J116" i="1"/>
  <c r="J115" i="1"/>
  <c r="J114" i="1"/>
  <c r="J113" i="1"/>
  <c r="J112" i="1"/>
  <c r="K6" i="1"/>
  <c r="L101" i="1"/>
  <c r="J104" i="1"/>
  <c r="J103" i="1"/>
  <c r="L95" i="1"/>
  <c r="J98" i="1"/>
  <c r="J97" i="1"/>
  <c r="L85" i="1"/>
  <c r="J92" i="1"/>
  <c r="J91" i="1"/>
  <c r="J90" i="1"/>
  <c r="J89" i="1"/>
  <c r="J88" i="1"/>
  <c r="J87" i="1"/>
  <c r="L80" i="1"/>
  <c r="J82" i="1"/>
  <c r="K83" i="1" s="1"/>
  <c r="L75" i="1"/>
  <c r="J77" i="1"/>
  <c r="K78" i="1" s="1"/>
  <c r="L64" i="1"/>
  <c r="J72" i="1"/>
  <c r="J71" i="1"/>
  <c r="J70" i="1"/>
  <c r="J69" i="1"/>
  <c r="J68" i="1"/>
  <c r="J67" i="1"/>
  <c r="J66" i="1"/>
  <c r="L59" i="1"/>
  <c r="J61" i="1"/>
  <c r="K62" i="1" s="1"/>
  <c r="L54" i="1"/>
  <c r="J56" i="1"/>
  <c r="K57" i="1" s="1"/>
  <c r="L49" i="1"/>
  <c r="J51" i="1"/>
  <c r="K52" i="1" s="1"/>
  <c r="L40" i="1"/>
  <c r="J46" i="1"/>
  <c r="J45" i="1"/>
  <c r="J44" i="1"/>
  <c r="J43" i="1"/>
  <c r="J42" i="1"/>
  <c r="L16" i="1"/>
  <c r="J37" i="1"/>
  <c r="J36" i="1"/>
  <c r="J35" i="1"/>
  <c r="J34" i="1"/>
  <c r="J33" i="1"/>
  <c r="J32" i="1"/>
  <c r="J31" i="1"/>
  <c r="J30" i="1"/>
  <c r="J29" i="1"/>
  <c r="J28" i="1"/>
  <c r="J27" i="1"/>
  <c r="J26" i="1"/>
  <c r="J25" i="1"/>
  <c r="J24" i="1"/>
  <c r="J23" i="1"/>
  <c r="J22" i="1"/>
  <c r="J21" i="1"/>
  <c r="J20" i="1"/>
  <c r="J19" i="1"/>
  <c r="J18" i="1"/>
  <c r="L7" i="1"/>
  <c r="J13" i="1"/>
  <c r="J12" i="1"/>
  <c r="J11" i="1"/>
  <c r="J10" i="1"/>
  <c r="J9" i="1"/>
  <c r="K149" i="1" l="1"/>
  <c r="K235" i="1"/>
  <c r="K281" i="1"/>
  <c r="M281" i="1" s="1"/>
  <c r="M274" i="1" s="1"/>
  <c r="K175" i="1"/>
  <c r="M175" i="1" s="1"/>
  <c r="M171" i="1" s="1"/>
  <c r="K740" i="1"/>
  <c r="K735" i="1" s="1"/>
  <c r="K272" i="1"/>
  <c r="K267" i="1" s="1"/>
  <c r="K127" i="1"/>
  <c r="K119" i="1" s="1"/>
  <c r="K105" i="1"/>
  <c r="M105" i="1" s="1"/>
  <c r="M101" i="1" s="1"/>
  <c r="K260" i="1"/>
  <c r="K253" i="1" s="1"/>
  <c r="M700" i="1"/>
  <c r="M697" i="1" s="1"/>
  <c r="K697" i="1"/>
  <c r="K117" i="1"/>
  <c r="K306" i="1"/>
  <c r="M306" i="1" s="1"/>
  <c r="M302" i="1" s="1"/>
  <c r="K548" i="1"/>
  <c r="K544" i="1" s="1"/>
  <c r="K383" i="1"/>
  <c r="K587" i="1"/>
  <c r="M587" i="1" s="1"/>
  <c r="M583" i="1" s="1"/>
  <c r="M316" i="1"/>
  <c r="M313" i="1" s="1"/>
  <c r="K313" i="1"/>
  <c r="K404" i="1"/>
  <c r="M407" i="1"/>
  <c r="M404" i="1" s="1"/>
  <c r="M62" i="1"/>
  <c r="M59" i="1" s="1"/>
  <c r="K59" i="1"/>
  <c r="K478" i="1"/>
  <c r="M481" i="1"/>
  <c r="M478" i="1" s="1"/>
  <c r="K136" i="1"/>
  <c r="M136" i="1" s="1"/>
  <c r="M129" i="1" s="1"/>
  <c r="K769" i="1"/>
  <c r="M769" i="1" s="1"/>
  <c r="M765" i="1" s="1"/>
  <c r="K507" i="1"/>
  <c r="M507" i="1" s="1"/>
  <c r="M503" i="1" s="1"/>
  <c r="K243" i="1"/>
  <c r="M243" i="1" s="1"/>
  <c r="M237" i="1" s="1"/>
  <c r="M597" i="1"/>
  <c r="M594" i="1" s="1"/>
  <c r="K300" i="1"/>
  <c r="K296" i="1" s="1"/>
  <c r="K195" i="1"/>
  <c r="M198" i="1"/>
  <c r="M195" i="1" s="1"/>
  <c r="M680" i="1"/>
  <c r="M677" i="1" s="1"/>
  <c r="K677" i="1"/>
  <c r="K755" i="1"/>
  <c r="M758" i="1"/>
  <c r="M755" i="1" s="1"/>
  <c r="K722" i="1"/>
  <c r="M725" i="1"/>
  <c r="M722" i="1" s="1"/>
  <c r="K462" i="1"/>
  <c r="M465" i="1"/>
  <c r="M462" i="1" s="1"/>
  <c r="M645" i="1"/>
  <c r="M642" i="1" s="1"/>
  <c r="K642" i="1"/>
  <c r="K346" i="1"/>
  <c r="M349" i="1"/>
  <c r="M346" i="1" s="1"/>
  <c r="K949" i="1"/>
  <c r="M952" i="1"/>
  <c r="M949" i="1" s="1"/>
  <c r="K145" i="1"/>
  <c r="M149" i="1"/>
  <c r="M145" i="1" s="1"/>
  <c r="M532" i="1"/>
  <c r="M529" i="1" s="1"/>
  <c r="K529" i="1"/>
  <c r="K717" i="1"/>
  <c r="M720" i="1"/>
  <c r="M717" i="1" s="1"/>
  <c r="K929" i="1"/>
  <c r="M932" i="1"/>
  <c r="M929" i="1" s="1"/>
  <c r="K692" i="1"/>
  <c r="K392" i="1"/>
  <c r="M392" i="1" s="1"/>
  <c r="M388" i="1" s="1"/>
  <c r="K73" i="1"/>
  <c r="K64" i="1" s="1"/>
  <c r="K143" i="1"/>
  <c r="K138" i="1" s="1"/>
  <c r="K542" i="1"/>
  <c r="K537" i="1" s="1"/>
  <c r="K47" i="1"/>
  <c r="K218" i="1"/>
  <c r="M218" i="1" s="1"/>
  <c r="M214" i="1" s="1"/>
  <c r="K251" i="1"/>
  <c r="K245" i="1" s="1"/>
  <c r="K733" i="1"/>
  <c r="K727" i="1" s="1"/>
  <c r="K826" i="1"/>
  <c r="K476" i="1"/>
  <c r="K472" i="1" s="1"/>
  <c r="K229" i="1"/>
  <c r="K223" i="1" s="1"/>
  <c r="K371" i="1"/>
  <c r="M371" i="1" s="1"/>
  <c r="M366" i="1" s="1"/>
  <c r="K447" i="1"/>
  <c r="K789" i="1"/>
  <c r="K779" i="1" s="1"/>
  <c r="K806" i="1"/>
  <c r="K791" i="1" s="1"/>
  <c r="K14" i="1"/>
  <c r="M14" i="1" s="1"/>
  <c r="M7" i="1" s="1"/>
  <c r="K207" i="1"/>
  <c r="M207" i="1" s="1"/>
  <c r="M200" i="1" s="1"/>
  <c r="K99" i="1"/>
  <c r="K95" i="1" s="1"/>
  <c r="M117" i="1"/>
  <c r="M110" i="1" s="1"/>
  <c r="K110" i="1"/>
  <c r="K432" i="1"/>
  <c r="M435" i="1"/>
  <c r="M432" i="1" s="1"/>
  <c r="K637" i="1"/>
  <c r="M640" i="1"/>
  <c r="M637" i="1" s="1"/>
  <c r="K821" i="1"/>
  <c r="M824" i="1"/>
  <c r="M821" i="1" s="1"/>
  <c r="K864" i="1"/>
  <c r="M867" i="1"/>
  <c r="M864" i="1" s="1"/>
  <c r="K49" i="1"/>
  <c r="M52" i="1"/>
  <c r="M49" i="1" s="1"/>
  <c r="K321" i="1"/>
  <c r="M324" i="1"/>
  <c r="M321" i="1" s="1"/>
  <c r="K844" i="1"/>
  <c r="M847" i="1"/>
  <c r="M844" i="1" s="1"/>
  <c r="K156" i="1"/>
  <c r="M159" i="1"/>
  <c r="M156" i="1" s="1"/>
  <c r="M455" i="1"/>
  <c r="M452" i="1" s="1"/>
  <c r="K452" i="1"/>
  <c r="K934" i="1"/>
  <c r="M937" i="1"/>
  <c r="M934" i="1" s="1"/>
  <c r="K302" i="1"/>
  <c r="K662" i="1"/>
  <c r="M665" i="1"/>
  <c r="M662" i="1" s="1"/>
  <c r="M289" i="1"/>
  <c r="M286" i="1" s="1"/>
  <c r="K286" i="1"/>
  <c r="M1000" i="1"/>
  <c r="M997" i="1" s="1"/>
  <c r="K997" i="1"/>
  <c r="M705" i="1"/>
  <c r="M702" i="1" s="1"/>
  <c r="K702" i="1"/>
  <c r="K514" i="1"/>
  <c r="M517" i="1"/>
  <c r="M514" i="1" s="1"/>
  <c r="M685" i="1"/>
  <c r="M682" i="1" s="1"/>
  <c r="K682" i="1"/>
  <c r="K1017" i="1"/>
  <c r="M1020" i="1"/>
  <c r="M1017" i="1" s="1"/>
  <c r="M982" i="1"/>
  <c r="M979" i="1" s="1"/>
  <c r="K979" i="1"/>
  <c r="K617" i="1"/>
  <c r="M620" i="1"/>
  <c r="M617" i="1" s="1"/>
  <c r="M763" i="1"/>
  <c r="M760" i="1" s="1"/>
  <c r="K1022" i="1"/>
  <c r="M1025" i="1"/>
  <c r="M1022" i="1" s="1"/>
  <c r="M501" i="1"/>
  <c r="M498" i="1" s="1"/>
  <c r="K498" i="1"/>
  <c r="K151" i="1"/>
  <c r="M558" i="1"/>
  <c r="M555" i="1" s="1"/>
  <c r="K747" i="1"/>
  <c r="M750" i="1"/>
  <c r="M747" i="1" s="1"/>
  <c r="K351" i="1"/>
  <c r="M354" i="1"/>
  <c r="M351" i="1" s="1"/>
  <c r="K1002" i="1"/>
  <c r="M1005" i="1"/>
  <c r="M1002" i="1" s="1"/>
  <c r="K909" i="1"/>
  <c r="M169" i="1"/>
  <c r="M166" i="1" s="1"/>
  <c r="K166" i="1"/>
  <c r="K331" i="1"/>
  <c r="M334" i="1"/>
  <c r="M331" i="1" s="1"/>
  <c r="K849" i="1"/>
  <c r="M852" i="1"/>
  <c r="M849" i="1" s="1"/>
  <c r="K308" i="1"/>
  <c r="M311" i="1"/>
  <c r="M308" i="1" s="1"/>
  <c r="K336" i="1"/>
  <c r="M339" i="1"/>
  <c r="M336" i="1" s="1"/>
  <c r="K884" i="1"/>
  <c r="K38" i="1"/>
  <c r="M260" i="1"/>
  <c r="M253" i="1" s="1"/>
  <c r="M491" i="1"/>
  <c r="M488" i="1" s="1"/>
  <c r="K177" i="1"/>
  <c r="M180" i="1"/>
  <c r="M177" i="1" s="1"/>
  <c r="K262" i="1"/>
  <c r="M265" i="1"/>
  <c r="M262" i="1" s="1"/>
  <c r="K467" i="1"/>
  <c r="K550" i="1"/>
  <c r="M740" i="1"/>
  <c r="M735" i="1" s="1"/>
  <c r="K291" i="1"/>
  <c r="M294" i="1"/>
  <c r="M291" i="1" s="1"/>
  <c r="K493" i="1"/>
  <c r="M496" i="1"/>
  <c r="M493" i="1" s="1"/>
  <c r="K652" i="1"/>
  <c r="M655" i="1"/>
  <c r="M652" i="1" s="1"/>
  <c r="K894" i="1"/>
  <c r="M897" i="1"/>
  <c r="M894" i="1" s="1"/>
  <c r="K185" i="1"/>
  <c r="M188" i="1"/>
  <c r="M185" i="1" s="1"/>
  <c r="K869" i="1"/>
  <c r="M872" i="1"/>
  <c r="M869" i="1" s="1"/>
  <c r="K969" i="1"/>
  <c r="M972" i="1"/>
  <c r="M969" i="1" s="1"/>
  <c r="K419" i="1"/>
  <c r="M422" i="1"/>
  <c r="M419" i="1" s="1"/>
  <c r="K356" i="1"/>
  <c r="M359" i="1"/>
  <c r="M356" i="1" s="1"/>
  <c r="K974" i="1"/>
  <c r="M977" i="1"/>
  <c r="M974" i="1" s="1"/>
  <c r="K1012" i="1"/>
  <c r="M1015" i="1"/>
  <c r="M1012" i="1" s="1"/>
  <c r="K602" i="1"/>
  <c r="M605" i="1"/>
  <c r="M602" i="1" s="1"/>
  <c r="M819" i="1"/>
  <c r="M816" i="1" s="1"/>
  <c r="K816" i="1"/>
  <c r="M917" i="1"/>
  <c r="M914" i="1" s="1"/>
  <c r="K914" i="1"/>
  <c r="M922" i="1"/>
  <c r="M919" i="1" s="1"/>
  <c r="K919" i="1"/>
  <c r="K519" i="1"/>
  <c r="M522" i="1"/>
  <c r="M519" i="1" s="1"/>
  <c r="M581" i="1"/>
  <c r="M578" i="1" s="1"/>
  <c r="K171" i="1"/>
  <c r="K373" i="1"/>
  <c r="M376" i="1"/>
  <c r="M373" i="1" s="1"/>
  <c r="M440" i="1"/>
  <c r="M437" i="1" s="1"/>
  <c r="K437" i="1"/>
  <c r="M1030" i="1"/>
  <c r="M1027" i="1" s="1"/>
  <c r="K1027" i="1"/>
  <c r="M412" i="1"/>
  <c r="M409" i="1" s="1"/>
  <c r="K409" i="1"/>
  <c r="K687" i="1"/>
  <c r="M690" i="1"/>
  <c r="M687" i="1" s="1"/>
  <c r="K742" i="1"/>
  <c r="M745" i="1"/>
  <c r="M742" i="1" s="1"/>
  <c r="K831" i="1"/>
  <c r="M834" i="1"/>
  <c r="M831" i="1" s="1"/>
  <c r="K964" i="1"/>
  <c r="M967" i="1"/>
  <c r="M964" i="1" s="1"/>
  <c r="K632" i="1"/>
  <c r="M635" i="1"/>
  <c r="M632" i="1" s="1"/>
  <c r="M670" i="1"/>
  <c r="M667" i="1" s="1"/>
  <c r="K667" i="1"/>
  <c r="K80" i="1"/>
  <c r="M83" i="1"/>
  <c r="M80" i="1" s="1"/>
  <c r="K568" i="1"/>
  <c r="M571" i="1"/>
  <c r="M568" i="1" s="1"/>
  <c r="K944" i="1"/>
  <c r="M947" i="1"/>
  <c r="M944" i="1" s="1"/>
  <c r="K573" i="1"/>
  <c r="M576" i="1"/>
  <c r="M573" i="1" s="1"/>
  <c r="M143" i="1"/>
  <c r="M138" i="1" s="1"/>
  <c r="M402" i="1"/>
  <c r="M399" i="1" s="1"/>
  <c r="K399" i="1"/>
  <c r="K612" i="1"/>
  <c r="M615" i="1"/>
  <c r="M612" i="1" s="1"/>
  <c r="M235" i="1"/>
  <c r="M231" i="1" s="1"/>
  <c r="K231" i="1"/>
  <c r="M344" i="1"/>
  <c r="M341" i="1" s="1"/>
  <c r="K341" i="1"/>
  <c r="M650" i="1"/>
  <c r="M647" i="1" s="1"/>
  <c r="K647" i="1"/>
  <c r="K712" i="1"/>
  <c r="M715" i="1"/>
  <c r="M712" i="1" s="1"/>
  <c r="K954" i="1"/>
  <c r="M957" i="1"/>
  <c r="M954" i="1" s="1"/>
  <c r="M272" i="1"/>
  <c r="M267" i="1" s="1"/>
  <c r="K657" i="1"/>
  <c r="M660" i="1"/>
  <c r="M657" i="1" s="1"/>
  <c r="K959" i="1"/>
  <c r="K524" i="1"/>
  <c r="M527" i="1"/>
  <c r="M524" i="1" s="1"/>
  <c r="K607" i="1"/>
  <c r="M610" i="1"/>
  <c r="M607" i="1" s="1"/>
  <c r="K627" i="1"/>
  <c r="K854" i="1"/>
  <c r="M857" i="1"/>
  <c r="M854" i="1" s="1"/>
  <c r="K54" i="1"/>
  <c r="M57" i="1"/>
  <c r="M54" i="1" s="1"/>
  <c r="K457" i="1"/>
  <c r="M460" i="1"/>
  <c r="M457" i="1" s="1"/>
  <c r="K874" i="1"/>
  <c r="M877" i="1"/>
  <c r="M874" i="1" s="1"/>
  <c r="K811" i="1"/>
  <c r="K209" i="1"/>
  <c r="M212" i="1"/>
  <c r="M209" i="1" s="1"/>
  <c r="K771" i="1"/>
  <c r="M774" i="1"/>
  <c r="M771" i="1" s="1"/>
  <c r="K190" i="1"/>
  <c r="M193" i="1"/>
  <c r="M190" i="1" s="1"/>
  <c r="M675" i="1"/>
  <c r="M672" i="1" s="1"/>
  <c r="K672" i="1"/>
  <c r="M862" i="1"/>
  <c r="M859" i="1" s="1"/>
  <c r="K879" i="1"/>
  <c r="K75" i="1"/>
  <c r="M78" i="1"/>
  <c r="M75" i="1" s="1"/>
  <c r="K161" i="1"/>
  <c r="M164" i="1"/>
  <c r="M161" i="1" s="1"/>
  <c r="K560" i="1"/>
  <c r="M563" i="1"/>
  <c r="M560" i="1" s="1"/>
  <c r="M417" i="1"/>
  <c r="M414" i="1" s="1"/>
  <c r="K1007" i="1"/>
  <c r="M990" i="1"/>
  <c r="M987" i="1" s="1"/>
  <c r="K987" i="1"/>
  <c r="K442" i="1"/>
  <c r="M445" i="1"/>
  <c r="M442" i="1" s="1"/>
  <c r="M486" i="1"/>
  <c r="M483" i="1" s="1"/>
  <c r="K93" i="1"/>
  <c r="K589" i="1"/>
  <c r="M592" i="1"/>
  <c r="M589" i="1" s="1"/>
  <c r="K899" i="1"/>
  <c r="M995" i="1"/>
  <c r="M992" i="1" s="1"/>
  <c r="M329" i="1"/>
  <c r="M326" i="1" s="1"/>
  <c r="K326" i="1"/>
  <c r="M625" i="1"/>
  <c r="M622" i="1" s="1"/>
  <c r="K622" i="1"/>
  <c r="K394" i="1"/>
  <c r="M397" i="1"/>
  <c r="M394" i="1" s="1"/>
  <c r="K707" i="1"/>
  <c r="M710" i="1"/>
  <c r="M707" i="1" s="1"/>
  <c r="K274" i="1"/>
  <c r="K378" i="1"/>
  <c r="M381" i="1"/>
  <c r="M378" i="1" s="1"/>
  <c r="K924" i="1"/>
  <c r="M927" i="1"/>
  <c r="M924" i="1" s="1"/>
  <c r="K361" i="1"/>
  <c r="M364" i="1"/>
  <c r="M361" i="1" s="1"/>
  <c r="K424" i="1"/>
  <c r="M427" i="1"/>
  <c r="M424" i="1" s="1"/>
  <c r="M512" i="1"/>
  <c r="M509" i="1" s="1"/>
  <c r="K509" i="1"/>
  <c r="K904" i="1"/>
  <c r="M907" i="1"/>
  <c r="M904" i="1" s="1"/>
  <c r="M892" i="1"/>
  <c r="M889" i="1" s="1"/>
  <c r="M942" i="1"/>
  <c r="M939" i="1" s="1"/>
  <c r="K839" i="1"/>
  <c r="M127" i="1" l="1"/>
  <c r="M119" i="1" s="1"/>
  <c r="L182" i="1" s="1"/>
  <c r="M548" i="1"/>
  <c r="M544" i="1" s="1"/>
  <c r="K101" i="1"/>
  <c r="M789" i="1"/>
  <c r="M779" i="1" s="1"/>
  <c r="K583" i="1"/>
  <c r="K388" i="1"/>
  <c r="M542" i="1"/>
  <c r="M537" i="1" s="1"/>
  <c r="K129" i="1"/>
  <c r="M300" i="1"/>
  <c r="M296" i="1" s="1"/>
  <c r="L318" i="1" s="1"/>
  <c r="M318" i="1" s="1"/>
  <c r="M285" i="1" s="1"/>
  <c r="M99" i="1"/>
  <c r="M95" i="1" s="1"/>
  <c r="K503" i="1"/>
  <c r="K7" i="1"/>
  <c r="K765" i="1"/>
  <c r="K237" i="1"/>
  <c r="K214" i="1"/>
  <c r="K200" i="1"/>
  <c r="M806" i="1"/>
  <c r="M791" i="1" s="1"/>
  <c r="M229" i="1"/>
  <c r="M223" i="1" s="1"/>
  <c r="L776" i="1"/>
  <c r="M776" i="1" s="1"/>
  <c r="M754" i="1" s="1"/>
  <c r="M476" i="1"/>
  <c r="M472" i="1" s="1"/>
  <c r="L534" i="1" s="1"/>
  <c r="M47" i="1"/>
  <c r="M40" i="1" s="1"/>
  <c r="K40" i="1"/>
  <c r="K366" i="1"/>
  <c r="M733" i="1"/>
  <c r="M727" i="1" s="1"/>
  <c r="L752" i="1" s="1"/>
  <c r="M251" i="1"/>
  <c r="M245" i="1" s="1"/>
  <c r="M73" i="1"/>
  <c r="M64" i="1" s="1"/>
  <c r="L836" i="1"/>
  <c r="L810" i="1" s="1"/>
  <c r="L220" i="1"/>
  <c r="L1037" i="1"/>
  <c r="K16" i="1"/>
  <c r="M38" i="1"/>
  <c r="M16" i="1" s="1"/>
  <c r="L429" i="1"/>
  <c r="L599" i="1"/>
  <c r="L984" i="1"/>
  <c r="K85" i="1"/>
  <c r="M93" i="1"/>
  <c r="M85" i="1" s="1"/>
  <c r="L808" i="1" l="1"/>
  <c r="M808" i="1" s="1"/>
  <c r="M778" i="1" s="1"/>
  <c r="L565" i="1"/>
  <c r="L283" i="1"/>
  <c r="L222" i="1" s="1"/>
  <c r="L107" i="1"/>
  <c r="M107" i="1" s="1"/>
  <c r="M6" i="1" s="1"/>
  <c r="L778" i="1"/>
  <c r="M836" i="1"/>
  <c r="M810" i="1" s="1"/>
  <c r="L754" i="1"/>
  <c r="D14" i="2" s="1"/>
  <c r="D19" i="2" s="1"/>
  <c r="L285" i="1"/>
  <c r="M599" i="1"/>
  <c r="M567" i="1" s="1"/>
  <c r="L986" i="1"/>
  <c r="M1037" i="1"/>
  <c r="M986" i="1" s="1"/>
  <c r="L601" i="1"/>
  <c r="M752" i="1"/>
  <c r="M601" i="1" s="1"/>
  <c r="L109" i="1"/>
  <c r="M182" i="1"/>
  <c r="M109" i="1" s="1"/>
  <c r="M429" i="1"/>
  <c r="M320" i="1" s="1"/>
  <c r="L320" i="1"/>
  <c r="L431" i="1"/>
  <c r="M534" i="1"/>
  <c r="M431" i="1" s="1"/>
  <c r="M565" i="1"/>
  <c r="M536" i="1" s="1"/>
  <c r="L536" i="1"/>
  <c r="M984" i="1"/>
  <c r="M838" i="1" s="1"/>
  <c r="L838" i="1"/>
  <c r="L184" i="1"/>
  <c r="M220" i="1"/>
  <c r="M184" i="1" s="1"/>
  <c r="M283" i="1" l="1"/>
  <c r="M222" i="1" s="1"/>
  <c r="L1039" i="1" s="1"/>
  <c r="L6" i="1"/>
  <c r="E1049" i="1" l="1"/>
  <c r="M1039" i="1"/>
  <c r="D25" i="2" l="1"/>
  <c r="D30" i="2"/>
  <c r="C32" i="2" s="1"/>
  <c r="D1053" i="1"/>
  <c r="D28" i="2" l="1"/>
  <c r="D2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Windows11</author>
  </authors>
  <commentList>
    <comment ref="A5" authorId="0" shapeId="0" xr:uid="{563E475E-D915-4830-856F-3C88E8E111E8}">
      <text>
        <r>
          <rPr>
            <b/>
            <sz val="11"/>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5" authorId="0" shapeId="0" xr:uid="{B6DF9509-64FE-4085-828F-D484CD89DFDA}">
      <text>
        <r>
          <rPr>
            <b/>
            <sz val="11"/>
            <color indexed="81"/>
            <rFont val="Tahoma"/>
            <family val="2"/>
          </rPr>
          <t>Naturaleza del concepto o de la entidad (ver menú contextual)</t>
        </r>
      </text>
    </comment>
    <comment ref="C5" authorId="0" shapeId="0" xr:uid="{67AE165F-C452-4CC1-96BE-109FF7331CB1}">
      <text>
        <r>
          <rPr>
            <b/>
            <sz val="11"/>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5" authorId="0" shapeId="0" xr:uid="{B4D7CE80-15D6-40B7-8D17-9CB96F50C027}">
      <text>
        <r>
          <rPr>
            <b/>
            <sz val="11"/>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5" authorId="0" shapeId="0" xr:uid="{FB714773-8855-4664-A93C-3D8687D8F319}">
      <text>
        <r>
          <rPr>
            <b/>
            <sz val="11"/>
            <color indexed="81"/>
            <rFont val="Tahoma"/>
            <family val="2"/>
          </rPr>
          <t>Revit: "-" + Texto del parámetro "Comentarios" del elemento
Si no existe se compone con: Planta + Orientación + Área + Zona + TipoBIM</t>
        </r>
      </text>
    </comment>
    <comment ref="F5" authorId="0" shapeId="0" xr:uid="{2FBF42BC-A087-472B-9C22-93E80DF2CEC8}">
      <text>
        <r>
          <rPr>
            <b/>
            <sz val="11"/>
            <color indexed="81"/>
            <rFont val="Tahoma"/>
            <family val="2"/>
          </rPr>
          <t>Columna A: Número de unidades iguales de la línea de medición</t>
        </r>
      </text>
    </comment>
    <comment ref="G5" authorId="0" shapeId="0" xr:uid="{531EC0DA-1A92-48C2-A266-1DBAFC655D67}">
      <text>
        <r>
          <rPr>
            <b/>
            <sz val="11"/>
            <color indexed="81"/>
            <rFont val="Tahoma"/>
            <family val="2"/>
          </rPr>
          <t>Columna B: Longitud de la línea de medición</t>
        </r>
      </text>
    </comment>
    <comment ref="H5" authorId="0" shapeId="0" xr:uid="{3D2631CD-E4CA-4E50-BFD6-E606CC97E1C3}">
      <text>
        <r>
          <rPr>
            <b/>
            <sz val="11"/>
            <color indexed="81"/>
            <rFont val="Tahoma"/>
            <family val="2"/>
          </rPr>
          <t>Columna C: Anchura de la línea de medición</t>
        </r>
      </text>
    </comment>
    <comment ref="I5" authorId="0" shapeId="0" xr:uid="{924B7CE0-62D8-49A0-8A9E-9779E7BE595E}">
      <text>
        <r>
          <rPr>
            <b/>
            <sz val="11"/>
            <color indexed="81"/>
            <rFont val="Tahoma"/>
            <family val="2"/>
          </rPr>
          <t>Columna D: Altura de la línea de medición</t>
        </r>
      </text>
    </comment>
    <comment ref="J5" authorId="0" shapeId="0" xr:uid="{F3D5866A-ADB3-4834-988F-B3AAC3687C9C}">
      <text>
        <r>
          <rPr>
            <b/>
            <sz val="11"/>
            <color indexed="81"/>
            <rFont val="Tahoma"/>
            <family val="2"/>
          </rPr>
          <t>Cantidad
Verde: Referencia a otra partida 
Naranja: Fórmula de medición 
Azul: Expresión 
Magenta: Calculado a partir de las dimensiones 
Negro: Introducido directamente</t>
        </r>
      </text>
    </comment>
    <comment ref="K5" authorId="0" shapeId="0" xr:uid="{9C8B93FE-AA5D-443E-816B-6C5D4926C4F5}">
      <text>
        <r>
          <rPr>
            <b/>
            <sz val="11"/>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5" authorId="0" shapeId="0" xr:uid="{5641D59C-2895-40E3-A656-26D6C6DAFA92}">
      <text>
        <r>
          <rPr>
            <b/>
            <sz val="11"/>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Magenta: Calculado
Fondo rosa: Valor de defecto</t>
        </r>
      </text>
    </comment>
    <comment ref="M5" authorId="0" shapeId="0" xr:uid="{655151CD-DC56-4B2A-82CE-0B623CB028E2}">
      <text>
        <r>
          <rPr>
            <b/>
            <sz val="11"/>
            <color indexed="81"/>
            <rFont val="Tahoma"/>
            <family val="2"/>
          </rPr>
          <t>Presupuesto vigente, suma de presupuesto inicial y modificaciones aprobadas
Incluye costes indirectos (PEM) si esta definido el porcentaje
Magenta: El producto de la cantidad por el precio del presupuesto está afectado por la producción, la dificultad, un factor, los costes indirectos o la divisa</t>
        </r>
      </text>
    </comment>
  </commentList>
</comments>
</file>

<file path=xl/sharedStrings.xml><?xml version="1.0" encoding="utf-8"?>
<sst xmlns="http://schemas.openxmlformats.org/spreadsheetml/2006/main" count="1760" uniqueCount="899">
  <si>
    <t>Presupuesto</t>
  </si>
  <si>
    <t>Código</t>
  </si>
  <si>
    <t>Nat</t>
  </si>
  <si>
    <t>Ud</t>
  </si>
  <si>
    <t>Resumen</t>
  </si>
  <si>
    <t>Comentario</t>
  </si>
  <si>
    <t>N</t>
  </si>
  <si>
    <t>Longitud</t>
  </si>
  <si>
    <t>Anchura</t>
  </si>
  <si>
    <t>Altura</t>
  </si>
  <si>
    <t>Cantidad</t>
  </si>
  <si>
    <t>CanPres</t>
  </si>
  <si>
    <t>ImpPres</t>
  </si>
  <si>
    <t>CAP 01</t>
  </si>
  <si>
    <t>Capítulo</t>
  </si>
  <si>
    <t/>
  </si>
  <si>
    <t>TRABAJOS PREVIOS Y DEMOLICIONES</t>
  </si>
  <si>
    <t>01.01</t>
  </si>
  <si>
    <t>Partida</t>
  </si>
  <si>
    <t>M2</t>
  </si>
  <si>
    <t>LEVANTADO DE CARPINTERÍAS Y CERCOS EN MUROS</t>
  </si>
  <si>
    <t>M2. Levantado, por medios manuales, de carpinterías y cercos en muros o tabiques de ladrillo, i/traslado y apilado de material recuperable, retirada de escombros a  vertedero y p.p. de costes indirectos, según NTE/ADD-18.</t>
  </si>
  <si>
    <t>Actividad 001</t>
  </si>
  <si>
    <t>sala de curas 2</t>
  </si>
  <si>
    <t>almacén</t>
  </si>
  <si>
    <t>sala de rehabilitación</t>
  </si>
  <si>
    <t>aseo rehab</t>
  </si>
  <si>
    <t>office</t>
  </si>
  <si>
    <t>Total 01.01</t>
  </si>
  <si>
    <t>01.02</t>
  </si>
  <si>
    <t>DEMOL. TABIQUE. LHD MANUAL</t>
  </si>
  <si>
    <t>M2. Demolición de tabique de ladrillo hueco doble, por medios manuales, i/retirada de escombros a vertedero, medios auxiliares de obra y p.p. de costes indirectos, según NTE/ADD-13.</t>
  </si>
  <si>
    <t>PARA APERTURAS DE HUECOS</t>
  </si>
  <si>
    <t>Para apertura de huecos en sala de curas 2</t>
  </si>
  <si>
    <t>Para apertura de hueco en sala de curas 1</t>
  </si>
  <si>
    <t>Para apertura de hueco entre consultas</t>
  </si>
  <si>
    <t>Para instalacion de carpinteria en dirección</t>
  </si>
  <si>
    <t>deplazamiento de puerta almacén P3a</t>
  </si>
  <si>
    <t>Cambio de puerta Consultas de 72 a 92 P3b</t>
  </si>
  <si>
    <t>PARA REFORMA ZONA REHABILITACIÓN</t>
  </si>
  <si>
    <t>verticales</t>
  </si>
  <si>
    <t>horizontales</t>
  </si>
  <si>
    <t>a deducir huecos existentes</t>
  </si>
  <si>
    <t>Total 01.02</t>
  </si>
  <si>
    <t>01.03</t>
  </si>
  <si>
    <t>LEVANTADO SOLERÍA A MANO</t>
  </si>
  <si>
    <t>M2. Levantado, por medios manuales, de solado existente, i/retirada de escombros a pie de carga y p.p. de costes indirectos, según NTE/ADD-10.</t>
  </si>
  <si>
    <t>Aseo pacientes</t>
  </si>
  <si>
    <t>cambiador 1</t>
  </si>
  <si>
    <t>cambiador 2</t>
  </si>
  <si>
    <t>zona frente a cambiador</t>
  </si>
  <si>
    <t>ajustes</t>
  </si>
  <si>
    <t>Total 01.03</t>
  </si>
  <si>
    <t>01.04</t>
  </si>
  <si>
    <t>CORTE DE SUMINISTRO Y DEMOLICIÓN INSTAL. ELÉCTRICA EXISTENTE</t>
  </si>
  <si>
    <t>Ud. Corte de suministro eléctrico y levantado de instalaciones generales y sus derivaciones y canalizaciones interiores, todas las existentes en el local o edificio (líneas aéreas grapeadas por fachada o interior, cableado subterráneo, y en su caso, tramitación con empresa distribuidora para su ejecución, pago de tasas no incluido), instalación completa de edificio, local o red de iluminación, i/acopio de elementos y material aprovechable (farolas, luminarias, mecanismos, bandejas, canalizaciones etc...), con retirada de los escombros y material sobrante a vertedero. Se incluye caja para albergar derivaciones de los locales que quedan anulados con identificación de cada línea que abastece a cada local, así como corte en centralización de dicha línea. Se incluyen medios auxiliares y p.p. de costes indirectos.</t>
  </si>
  <si>
    <t>en zona a reformar</t>
  </si>
  <si>
    <t>Total 01.04</t>
  </si>
  <si>
    <t>01.05</t>
  </si>
  <si>
    <t>CORTE DE SUMINISTRO Y DEMOLICIÓN INSTAL. ABASTECIMIENTO</t>
  </si>
  <si>
    <t>Ud. Corte de suministro de abastecimiento de agua y levantado de instalaciones generales y sus derivaciones y canalizaciones interiores, todas las existentes en el local o edificio, i/acopio de elementos y material aprovechable, retirada de los escombros y material sobrante a vertedero. Se incluye caja con llave de corte de la instalación de los locales con acometidas que no se ponen nuevamente en uso, identificación de dichas acometidas y corte o cierre de las mismas en cuarto de contadores y abastecimiento de AFS. Se incluye medios auxiliares y p.p. de costes indirectos.</t>
  </si>
  <si>
    <t>Total 01.05</t>
  </si>
  <si>
    <t>01.06</t>
  </si>
  <si>
    <t>CORTE DE SUMINISTRO Y DEMOLICIÓN INSTAL. SANEAMIENTO EXISTENTE</t>
  </si>
  <si>
    <t>Ud. Corte de suministro de acometida de la de red de saneamiento y levantado de instalaciones generales y sus derivaciones y canalizaciones interiores, todas las existentes en el local o edificio, compuestos por sumideros, arquetas, así como todas las canalizaciones de evacuación de diámetro máximo 250 mm. Se incluye retirada de los escombros a vertedero, medios auxiliares y p.p. de costes indirectos.</t>
  </si>
  <si>
    <t>En zona a reformar</t>
  </si>
  <si>
    <t>Total 01.06</t>
  </si>
  <si>
    <t>01.07</t>
  </si>
  <si>
    <t>RETIRADA MOBILIARIO FIJO Y MOVIL Y TRANSPORTE</t>
  </si>
  <si>
    <t>M2. Retirada de carpinterías fijas y móviles, cartelería,  armarios, barras, estanterías, mesas fijas, y todos los enseres existentes por medios manuales, incluso traslado a vertedero o en su caso, lugar determinado o almacén de la propiedad, incluso carga y transporte, medios auxiliares. y con p.p. de costes indirectos.</t>
  </si>
  <si>
    <t>sala rehabilitación existente</t>
  </si>
  <si>
    <t>office existente</t>
  </si>
  <si>
    <t>box láser existente</t>
  </si>
  <si>
    <t>box 1 existente</t>
  </si>
  <si>
    <t>vestuario existente</t>
  </si>
  <si>
    <t>aseo existente</t>
  </si>
  <si>
    <t>Total 01.07</t>
  </si>
  <si>
    <t>01.08</t>
  </si>
  <si>
    <t>LEVANTADO EQUIPOS DE CLIMATIZACIÓN UNIDAD EXT. E INT Y/O VENTILACIÓN.</t>
  </si>
  <si>
    <t>Ud. Levantado de la totalidad de equipos de climatización y de ventilación, incluido sus conductos y líneas frigoríficas, eléctricas etc... de edificio/local compuesto por unidades interiores y exteriores y todos sus accesorios, por medios manuales, i/corte o anulación de circuito de fluidos, retirada y traslado a vertedero o en su caso, lugar determinado o almacén de la propiedad y p.p. de costes indirectos.</t>
  </si>
  <si>
    <t>Total 01.08</t>
  </si>
  <si>
    <t>01.09</t>
  </si>
  <si>
    <t>LEVANT. DE APARATOS SANIT. DE ASEO</t>
  </si>
  <si>
    <t>Ud. Levantado de aparatos sanitarios, accesorios e instalación correspondiente de un aseo/vestuario compuestos por inodoros, y lavabos ..., por medios manuales, i/traslado y acopio de material recuperable, retirada de escombros a vertedero y p.p. de costes indirectos.</t>
  </si>
  <si>
    <t>Total 01.09</t>
  </si>
  <si>
    <t>01.10</t>
  </si>
  <si>
    <t>DEMOLICIÓN FALSO TECHO ESCAYOLA</t>
  </si>
  <si>
    <t>M2. Demolición de falso techo continuo de plancha de escayola o desmontable sobre perfilería de aluminio, incluso elementos descolgados decorativos de escayola, y su aislamiento térmico (en su caso), por medios manuales, en paramentos horizontales, cajones o falsas vigas, i/retirada de escombros a vertedero, medios auxiliares de obra y p.p. de costes indirectos, según NTE/ADD-12.</t>
  </si>
  <si>
    <t>Total 01.10</t>
  </si>
  <si>
    <t>01.11</t>
  </si>
  <si>
    <t>DEMOLICIÓN APLACADO C/MARTILLO ELÉCTRICO</t>
  </si>
  <si>
    <t>M2. Demolición, con martillo eléctrico, de aplacado de losas de piedra, mármol, cerámicas o similar de hasta 3 cm de espesor y recibidas con morteros de cemento o cemento cola de cualquier tipo, i/picado de morteros de agarre, retirada de escombros a vertedero, maquinaria auxiliar de obra y p.p. de costes indirectos.</t>
  </si>
  <si>
    <t>Total 01.11</t>
  </si>
  <si>
    <t>01.12</t>
  </si>
  <si>
    <t>M3</t>
  </si>
  <si>
    <t>TRANSP. ESCOMBROS A VERTEDERO &lt; 10 Km</t>
  </si>
  <si>
    <t>M3. Transporte de escombros a vertedero en camión de 10 t, a una distancia menor de 10 km, i/p.p. de costes indirectos.</t>
  </si>
  <si>
    <t>cubicaje residuos</t>
  </si>
  <si>
    <t>esponjamiento 30%</t>
  </si>
  <si>
    <t>Total 01.12</t>
  </si>
  <si>
    <t>Total CAP 01</t>
  </si>
  <si>
    <t>CAP 02</t>
  </si>
  <si>
    <t>ALBAÑILERÍA</t>
  </si>
  <si>
    <t>02.01</t>
  </si>
  <si>
    <t>FORM. RELLENO CON MORTERO DE HASTA 10 cms.</t>
  </si>
  <si>
    <t>M2. Formación de relleno nivelante para acabados en gres o vinilo, con baja alcalinidad y resistencia a compresión superior a 20 MPa, sobre forjado,  de 10 cm de espesor máximo, de mortero de de densidad 650 kg/m³ aprox. realizado en obra con capa superior de 40 mm de mortero rastrelado y nivelante en capa continua , respetando juntas estructurales (con su sellado), según UNE-EN 998-2 y s/NTE-RSC-10. Se incluye la Incluso p.p. limpieza, pequeño material, medios auxiliares y costes indirectos. Medida la superficie completamente ejecutada, lisa y lista para pavimentar.</t>
  </si>
  <si>
    <t>Total 02.01</t>
  </si>
  <si>
    <t>02.02</t>
  </si>
  <si>
    <t>TABIQUE  W111  100/600 (15A+70+15A) LM</t>
  </si>
  <si>
    <t>M2. Tabique de yeso laminado W111 100/600 formado por una placa Standard tipo A s/Norma UNE-EN520, de 15 mm de espesor, atornillada a cada lado de una estructura metálica de acero galvanizado tipo Z1 de canales horizontales y  montantes verticales de 70 mm de ancho con una modulación  de 600  mm e/e. Aislamiento termo-acústico compuesto por lana mineral de espesor =60 mm en el interior de la perfilería. Incluso p.p. de pasta y cinta para juntas, tornillos, fijaciones, banda acústica bajo los perfiles perimetrales. Totalmente terminado y listo para imprimar y decorar.</t>
  </si>
  <si>
    <t>Tabique reforzado acúst y térmico (10cms)</t>
  </si>
  <si>
    <t>Total 02.02</t>
  </si>
  <si>
    <t>02.03</t>
  </si>
  <si>
    <t>TABIQUE  W111  DRYSTAR 73/600 (12,5GM-FH1IR+48+12,5GM-FH1IR) LM</t>
  </si>
  <si>
    <t>M2. Tabique de yeso laminado Drystar W111 73/600 formado por una placa Drystar o equivalente tipo GM-FH1IR s/Norma UNE-EN 520, de 12,5 mm de espesor, atornillada a cada lado de una estructura metálica de acero galvanizado tipo Z1 de canales horizontales y montantes verticales de 48 mm de ancho con una modulación de 600 mm e/e. Aislamiento termo-acústico compuesto por lana mineral de espesor =40 mm en el interior de la perfilería. Incluso p.p. de pasta y cinta para juntas, tornillos, fijaciones, banda acústica bajo los perfiles perimetrales. Totalmente terminado y listo para imprimar, alicatar y decorar.</t>
  </si>
  <si>
    <t>Tabique para revestir con alicatados (7,2 cms + alicatado)</t>
  </si>
  <si>
    <t>Total 02.03</t>
  </si>
  <si>
    <t>02.04</t>
  </si>
  <si>
    <t>RECIBIDO CERCOS EN MUROS INTERIOR + REFUERZO</t>
  </si>
  <si>
    <t>M2. Recibido de cercos o precercos de cualquier material en muro interior, incluso refuerzo en perímetro de hueco, hasta fijación en forjados, mediante perfil de acero tubular insertado en la estructura de perfiles de aluminio de tabiquería seca, mortero de cemento M10 según UNE-EN 998-2, totalmente colocado y aplomado, i/p.p. de medios auxiliares.</t>
  </si>
  <si>
    <t>P6</t>
  </si>
  <si>
    <t>P3a</t>
  </si>
  <si>
    <t>P3b</t>
  </si>
  <si>
    <t>Total 02.04</t>
  </si>
  <si>
    <t>02.05</t>
  </si>
  <si>
    <t>RECIBIDO ARM. METÁL. PTA. CORRED. 1 HOJA 85-95 cm</t>
  </si>
  <si>
    <t>Ud. Recibido de armazón para puerta corredera de una hoja de 85 cm o 95 cm, en tabique a revestir o de cartón yeso con mortero de cemento y arena de río M10 según UNE-EN 998-2, totalmente colocada y aplomada, i/anclajes metálicos laterales de los bastidores, y p.p. de medios auxiliares y elementos de anclaje. Totalmente montada y funcionando.</t>
  </si>
  <si>
    <t>P1</t>
  </si>
  <si>
    <t>P2</t>
  </si>
  <si>
    <t>Total 02.05</t>
  </si>
  <si>
    <t>02.06</t>
  </si>
  <si>
    <t>AYUDA ALB. FONTANERÍA EDIFICIO P.C.</t>
  </si>
  <si>
    <t>Ud. Ayuda de cualquier trabajo de albañilería, prestada para la correcta ejecución de las instalaciones de fontanería tales como rozas, sellados, apertura de huecos verticales y horizontales para pasatubos, calos en forjados etc... , i/porcentaje estimado para pequeño material, medios auxiliares. En general, todo aquello necesario para el montaje total de la instalación.</t>
  </si>
  <si>
    <t>Total 02.06</t>
  </si>
  <si>
    <t>02.07</t>
  </si>
  <si>
    <t>AYUDA ALB. SANEAMIENTO EDIFICIO P.C.</t>
  </si>
  <si>
    <t>Ud. Ayuda de cualquier trabajo de albañilería, prestada para la correcta ejecución de la instalación de saneamiento tales como rozas, sellados, apertura de huecos verticales y horizontales para pasatubos, calos en forjados etc... , i/porcentaje estimado para pequeño material, medios auxiliares. En general, todo aquello necesario para el montaje total de la instalación.</t>
  </si>
  <si>
    <t>Total 02.07</t>
  </si>
  <si>
    <t>02.08</t>
  </si>
  <si>
    <t>AYUDA ALB. ELECTRICIDAD Y TELECOM. EDIFICIO P.C.</t>
  </si>
  <si>
    <t>Ud. Ayuda de cualquier trabajo de albañilería, prestada para la correcta ejecución de la instalación de electricidad y telecomunicaciones tales como rozas, sellados, apertura de huecos verticales y horizontales para pasatubos, calos en forjados e incluso traslado de base de enchufes con mecanismo completo o de interruptor por cambio o desplazamiento de puertas de paso del local, traslado de cajas de conexión eléctricas, etc... , i/porcentaje estimado para pequeño material, medios auxiliares. En general, todo aquello necesario para el montaje total de la instalación.</t>
  </si>
  <si>
    <t>Total 02.08</t>
  </si>
  <si>
    <t>02.09</t>
  </si>
  <si>
    <t>RECIBIDO REJILLA VENTILACIÓN</t>
  </si>
  <si>
    <t>Ud. Recibido de rejilla de ventilación con mortero de cemento M5 según UNE-EN 998-2, i/rejilla y p.p. de medios auxiliares.</t>
  </si>
  <si>
    <t>totales</t>
  </si>
  <si>
    <t>Total 02.09</t>
  </si>
  <si>
    <t>02.10</t>
  </si>
  <si>
    <t>Ml</t>
  </si>
  <si>
    <t>TALADRO D=125 FORJADO HORMIGÓN C/EQUIPO PERFORADOR</t>
  </si>
  <si>
    <t>Ml. Apertura, en muros/suelos de hormigón en masa o armado, de taladro de 125 mm de diámetro, realizado con equipo perforador especializado, i/replanteo, tiempos de instalación y desplazamiento a/en obra, transporte de escombros a pie de carga y p.p. de costes indirectos. No se realizará la perforación sin aprobación expresa de la D.F.</t>
  </si>
  <si>
    <t>Saneamiento bote sifónico aseo pacientes</t>
  </si>
  <si>
    <t>Manguetón inodoro nueva posición</t>
  </si>
  <si>
    <t>Total 02.10</t>
  </si>
  <si>
    <t>02.11</t>
  </si>
  <si>
    <t>AYUDA ALB. VENTILACIÓN Y CLIMATIZACIÓN. EDIFICIO P.C.</t>
  </si>
  <si>
    <t>Ud. Ayuda de cualquier trabajo de albañilería, prestada para la correcta ejecución de la instalación de ventilación y climatización tales como rozas, sellados, apertura de huecos verticales y horizontales para pasatubos, calos en forjados etc... , i/porcentaje estimado para pequeño material, medios auxiliares. En general, todo aquello necesario para el montaje total de la instalación.</t>
  </si>
  <si>
    <t>Total 02.11</t>
  </si>
  <si>
    <t>Total CAP 02</t>
  </si>
  <si>
    <t>CAP 03</t>
  </si>
  <si>
    <t>REVESTIMIENTOS, ESCAYOLAS Y FALSOS TECHOS</t>
  </si>
  <si>
    <t>03.01</t>
  </si>
  <si>
    <t>ENFOSCADO MAEST. FRATASADO FINO M10 VERTICAL</t>
  </si>
  <si>
    <t>M2. Enfoscado maestreado, fratasado con textura final fina y aristado, de 20 mm de espesor en toda su superficie, con mortero de cemento y arena de río M10 según UNE-EN 998-2, sobre paramentos verticales con maestras cada metro. Fratasado con textura final fina lista para pintar. Se incluye la p.p. de entalles, berenjenos recuperable para rehundidos y juntas, malla de fibra de vidrio en encuentro entre fábricas y otros materiales, etc..., i/preparación, pérdidas y humedecido de soporte, limpieza, medios auxiliares con empleo, en su caso, de andamiaje homologado, así como distribución del material en tajos y p.p. de costes indirectos. Se incluye trasalado de residuos a vertedero. Medida la superficie totalmente ejecutada deduciendo huecos.</t>
  </si>
  <si>
    <t>repasos</t>
  </si>
  <si>
    <t>Total 03.01</t>
  </si>
  <si>
    <t>03.02</t>
  </si>
  <si>
    <t>ENFOSCADO MAEST. FRATASADO FINO M10 HORIZONTAL</t>
  </si>
  <si>
    <t>M2. Enfoscado maestreado, fratasado con textura final fina y aristado, de 20 mm de espesor en toda su superficie, con mortero de cemento y arena de río M10 según UNE-EN 998-2, sobre paramentos horizontales con maestras cada metro. Fratasado con textura final fina lista para pintar. Se incluye la p.p. de entalles, berenjenos recuperable para rehundidos y juntas, malla de fibra de vidrio en encuentro entre fábricas y otros materiales, etc..., i/preparación, pérdidas y humedecido de soporte, limpieza, medios auxiliares con empleo, en su caso, de andamiaje homologado o plataforma de trabajo, así como distribución del material en tajos y p.p. de costes indirectos. Se incluye trasalado de residuos a vertedero. Medida la superficie totalmente ejecutada deduciendo huecos.</t>
  </si>
  <si>
    <t>Total 03.02</t>
  </si>
  <si>
    <t>03.03</t>
  </si>
  <si>
    <t>TRASDOSADO DIRECTO  W631 POLYPLAC (10+30)  CON AISLAM.</t>
  </si>
  <si>
    <t>M2.Trasdosado directo formado por una placa de yeso laminado Polyplac tipo EPS o equivalente  s/Norma UNE-EN 520, de 10+30 mm de espesor recibido con material de agarre  directamente sobre paramento vertical. Incluso parte proporcional de pasta y cinta para juntas... Totalmente terminado y listo para imprimar y decorar.</t>
  </si>
  <si>
    <t>pilar central rehabilitacion</t>
  </si>
  <si>
    <t>Total 03.03</t>
  </si>
  <si>
    <t>03.04</t>
  </si>
  <si>
    <t>F. TECHO CONTÍNUO SUSPENDIDO Y FOSEADOS/FAJA PERIMETRALES  D112 (27+15A)</t>
  </si>
  <si>
    <t>M2. Techo continuo suspendido en formación de falsos techos continuos con foseados/faja fijos perimetrales, incluso tabicas verticales, o en formación de foseados o fajas perimetrales junto a falsos techos desmontables, realizados con yeso laminado D112 formado por una placa Tipo A Standard de 15 mm de espesor, atornillada a una estructura metálica de acero galvanizado de maestras primarias 60x27x0,6 mm moduladas a 1000 mm e/e y suspendidas del forjado o elemento soporte mediante cuelgues combinados cada 900 mm y maestras secundarias fijadas perpendicularmente a las primarias y a distinto nivel mediante caballetes y moduladas a 500 mm e/e, incluso p.p. de tornillería, pasta de juntas y fijaciones, totalmente acabado y listo para imprimar y decorar. Se incluyen cortes, remates, despuntes, medios auxiliares necesarios y retirada de material sobrante y escombros a vertedero autorizado.</t>
  </si>
  <si>
    <t>zonas fijas y foseados en sala rehabilitación</t>
  </si>
  <si>
    <t>a deducir zona desmontable</t>
  </si>
  <si>
    <t>box láser</t>
  </si>
  <si>
    <t>box 1</t>
  </si>
  <si>
    <t>Total 03.04</t>
  </si>
  <si>
    <t>03.05</t>
  </si>
  <si>
    <t>F. T. CONTÍNUO SUSPENDIDO  K39 DRYSTAR (27+12,5) HIDRÓFUGO</t>
  </si>
  <si>
    <t>M2. Techo continuo de yeso laminado K39 formado por una placa Drystar hidrófuga tipo GM-FH1IR s/Norma UNE-EN 520, de 12,5 mm de espesor, atornillada a una estructura metálica de acero galvanizado Z1 de maestras primarias 60x27x0,6 mm moduladas entre 500 y 1200 mm e/e y suspendidas del forjado o elemento soporte mediante cuelgues colocados entre 700-1200 mm, y maestras secundarias fijadas perpendicularmente a las primarias y a distinto nivel mediante caballetes y moduladas a 400-500 mm e/e.. Incluso p.p de tornillería, pasta de juntas y fijaciones. Totalmente terminado y listo para imprimar y decorar.</t>
  </si>
  <si>
    <t>Total 03.05</t>
  </si>
  <si>
    <t>03.06</t>
  </si>
  <si>
    <t>FALSO TECHO VIRUTA HERAKLITH FINO 120x60</t>
  </si>
  <si>
    <t>M2. Falso techo tipo HERAKLITH-Fino de 1200x600 mm formado por paneles de viruta de madera colgados de perfilería oculta, incluso p.p. de perfil angular de remates y elementos de suspensión y fijación, y cualquier tipo de medio auxiliar, completamente instalado.</t>
  </si>
  <si>
    <t>zona desmontable sala de rehabilitación</t>
  </si>
  <si>
    <t>Total 03.06</t>
  </si>
  <si>
    <t>Total CAP 03</t>
  </si>
  <si>
    <t>CAP 04</t>
  </si>
  <si>
    <t>SOLADOS, APLACADOS Y ALICATADOS</t>
  </si>
  <si>
    <t>04.01</t>
  </si>
  <si>
    <t>SOLADO DE GRES PORCELÁNICO BRANCATO BLANCO  PIEZAS &lt;60X60 CLASE 2 INTERIOR HÚMEDO (cem. cola porcel.)</t>
  </si>
  <si>
    <t>M2. Solado de baldosa de gres porcelánica, incluso rectificado, BRANCATO BLANCO de Keraben o equivalente color a elección de la D.F., en piezas de gran formato, de 60x60, para zonas húmedas, CLASE 2, para pendientes superiores al 6% y zonas húmedas y accesos en edificios, recibido con adhesivo cementoso de ligantes mixtos deformable  LANKOCOL PORCELÁNICO de PAREX o equivalente para la colocación de baldosa de gres porcelánico, porosidad &lt; 3%. UNE-EN: 12004: C2 TE en interiores y exteriores. Colocado con juntas perimetrales en cada dependencia de 1cm de espesor para absorber dilataciones y posterior sellado de las mismas con masilla de poliuretano. Rejuntado de entre 2 y 6 mm. con crucetas y mortero coloreado tapajuntas, color a definir por la D.F.  i/ despuntes, piezas especiales, ejecución de cortes, rejuntado con mortero decorativo Weber col  junta fina (&lt; 3mm), nivelación, ingletes, encuentro entre paños y limpieza, s/ CTE BD SU y NTE-RSB-7. Se incluye retirada separativa de residuos a vertedero y medios auxiliares. Medida la superficie real ejecutada.</t>
  </si>
  <si>
    <t>Total 04.01</t>
  </si>
  <si>
    <t>04.02</t>
  </si>
  <si>
    <t>SOLADO DE GRES PORCELÁNICO BRANCATO CLANCO  PIEZAS &lt;60X60 CLASE 3 INTERIOR HÚMEDO (cem. cola porcel.)</t>
  </si>
  <si>
    <t>M2. Solado de baldosa de gres porcelánica, incluso rectificado, BRANCATO BLANCO de Keraben o equivalente color a elección de la D.F., en piezas de gran formato, de 60x60, para zonas húmedas, CLASE 3 antideslizante en duchas, recibido con adhesivo cementoso de ligantes mixtos deformable  LANKOCOL PORCELÁNICO de PAREX o equivalente para la colocación de baldosa de gres porcelánico, porosidad &lt; 3%. UNE-EN: 12004: C2 TE en interiores y exteriores. Colocado con juntas perimetrales en cada dependencia de 1cm de espesor para absorber dilataciones y posterior sellado de las mismas con masilla de poliuretano. Rejuntado de entre 2 y 6 mm. con crucetas y mortero coloreado tapajuntas, color a definir por la D.F.  i/ despuntes, piezas especiales, ejecución de cortes, rejuntado con mortero decorativo Weber col  junta fina (&lt; 3mm), nivelación, ingletes, encuentro entre paños y limpieza, s/ CTE BD SU y NTE-RSB-7. Se incluye retirada separativa de residuos a vertedero y medios auxiliares. Medida la superficie real ejecutada.</t>
  </si>
  <si>
    <t>Total 04.02</t>
  </si>
  <si>
    <t>04.03</t>
  </si>
  <si>
    <t>PAVIMENTO VINÍLICO GERFLOR RECREATION 45</t>
  </si>
  <si>
    <t>M2. Pavimento Vinílico GERFLOR RECREATION 45 Deportivo o equivalente de espesor 4,5 mm total y constituido por un complejo de superficie en vinilo plastificado puro, calandrado, prensado con superficie gofrada y reforzada por un complejo no tejido de malla de fibra de vidrio y asociado a una subcapa de espuma de células cerradas, color a elegir por la D. F. Tiene tratamiento PURProtect que facilita el mantenimiento aplicado en fábrica.  Instalado sobre solera dura, lisa, seca (3% máximo de humedad), plana y sin fisuras, según la norma UNECEN/TS 14472 (partes 1 y 4);  fijado con el adhesivo recomendado por el fabricante. Las juntas deberán ir termosoldadas. Sistema totalmente instalado y funcioandno, con retirada de residuos a vertedero y costes indirectos, s/ CTE-DB SU.</t>
  </si>
  <si>
    <t>Sala Rehabilitación</t>
  </si>
  <si>
    <t>Box Láser</t>
  </si>
  <si>
    <t>Box 1</t>
  </si>
  <si>
    <t>Total 04.03</t>
  </si>
  <si>
    <t>04.04</t>
  </si>
  <si>
    <t>RODAPIE PVC SEMI-RÍGIDO BLANCO 80 mm.</t>
  </si>
  <si>
    <t>Ml. Rodapié semi-rígido de PVC o equivalente resistente al agua color blanco, de 8 cms de altura y tomado a paramento mediante adhesivo de doble encolado, incluso capa de imprimación previa en soportes porosos. Se incluye formación de esquinas con piezas especiales, uniones, ángulos internos y externos, totalmente terminado según especificaciones del fabricante. Se incluye traslado de residuos a vertedero, medios auxiliares y costes indirectos.</t>
  </si>
  <si>
    <t>Box láser</t>
  </si>
  <si>
    <t>Rehabiltación y box 1</t>
  </si>
  <si>
    <t>zona de cambiadores</t>
  </si>
  <si>
    <t>Total 04.04</t>
  </si>
  <si>
    <t>04.05</t>
  </si>
  <si>
    <t>ALICATADO PLAQUETA GRES  BRANCATO BLANCO PIEZAS 30X60 (cem.cola)</t>
  </si>
  <si>
    <t>M2. Alicatado plaqueta de gres BRANCATO BLANCO de Keraben o equivalente en piezas de 30x60 cm, para interior, recibido con cemento cola Weber.col classic blanco o equivalente, sobre base de mortero de cemento y arena de río M15 (no incluido), i/piezas especiales, ejecución de ingletes, rejuntado con mortero decorativo Weber col  junta fina (&lt; 3mm), limpieza y p.p de costes indirectos, s/NTE-RPA-3. Se incluye retirada separativa de residuos a vertedero y medios auxiliares. Medida la superficie real ejecutada deduciendo huecos.</t>
  </si>
  <si>
    <t>aseo pacientes</t>
  </si>
  <si>
    <t>a deducir puerta</t>
  </si>
  <si>
    <t>a deducir zona lavabos (otro modelo)</t>
  </si>
  <si>
    <t>Total 04.05</t>
  </si>
  <si>
    <t>04.06</t>
  </si>
  <si>
    <t>ALICATADO PLAQUETA GRES  VERSE CONCEPT WHITE PIEZAS 30X60 (cem.cola)</t>
  </si>
  <si>
    <t>M2. Alicatado plaqueta de gres VERSE CONCEPT WHITE de Keraben o equivalente en piezas de 30x60 cm, para interior, recibido con cemento cola Weber.col classic blanco o equivalente, sobre base de mortero de cemento y arena de río M15 (no incluido), i/piezas especiales, ejecución de ingletes, rejuntado con mortero decorativo Weber col  junta fina (&lt; 3mm), limpieza y p.p de costes indirectos, s/NTE-RPA-3. Se incluye retirada separativa de residuos a vertedero y medios auxiliares. Medida la superficie real ejecutada deduciendo huecos.</t>
  </si>
  <si>
    <t>zona lavabos aseo pacientes</t>
  </si>
  <si>
    <t>Total 04.06</t>
  </si>
  <si>
    <t>04.07</t>
  </si>
  <si>
    <t>RODAPIE MÁRMOL NACIONAL SIMIL EXISTENTE</t>
  </si>
  <si>
    <t>Ml. Rodapié de mármol nacional símil al existente de 10x2 cm recibido con mortero de cemento y arena de río M5 según UNE-EN 998-2, i/rejuntado y limpieza, S/NTE-RSP-16.</t>
  </si>
  <si>
    <t>Reposicion tabique sala de espera</t>
  </si>
  <si>
    <t>reposición deplazameinto puerta office</t>
  </si>
  <si>
    <t>Total 04.07</t>
  </si>
  <si>
    <t>04.08</t>
  </si>
  <si>
    <t>PERFILERÍA DE REMATE CHAPA DE ACERO INOXIDABLE</t>
  </si>
  <si>
    <t>Ml. Perfil de remate mediante chapa de acero inoxidable de 1,5 mm de espesor, de alta calidad para proteger y decorar juntas.  Colocación en interiores/exteriores en paredes y pavimentos, recibido al soporte con adhesivo.</t>
  </si>
  <si>
    <t>Aperturas de huecos</t>
  </si>
  <si>
    <t>Sala de espera a Rehabilitación</t>
  </si>
  <si>
    <t>junta entre pavimento pvc y solería en rehab</t>
  </si>
  <si>
    <t>Total 04.08</t>
  </si>
  <si>
    <t>Total CAP 04</t>
  </si>
  <si>
    <t>CAP 05</t>
  </si>
  <si>
    <t>CARPINTERÍAS, CERRAJERÍAS Y VIDRIOS</t>
  </si>
  <si>
    <t>05.01</t>
  </si>
  <si>
    <t>DIVISIÓN INTERIOR OFICINAS PW80 INFINITY</t>
  </si>
  <si>
    <t>M2. Suministro y colocación de sistema CORTIZO DIVISIÓN DE OFICINAS PW80 o equivalente compuestas por perfiles de aleación de aluminio 6063 y tratamiento térmico T-5 realizado con aluminio de calidad anodizable según norma EN UNE 38-337. Disponible en versión de vidrio, incluído stadip 66.1 de seguridad en partes transparentes o translúcidas, a definir por la D.F o panel, que permite la integración de puertas practicables y venecianas. Perfilería de 80 mm. de profundidad en montantes y travesaños. Sección vista de 12/24/36 mm. Espesor de perfilería en montantes de 1,5 mm. Incluído, acristalamientos 6+6 mm de seguridad con butiral interior antifragmentación y espesor de panel de la menos 20 mm. colocado al interior y al exterior, doble. Se incluye bastidor con perfiles hasta forjado superior acabado en doble pladur acústico a modo de tabique sobre carpintería en la zona correspondiente al falso techo. Acabado final símil a alumnio cepillado o en su caso color ral a definir por la D.F. Se incluye  sistema de apertura de Puerta practicable de vidrio de 10 mm de una o dos hojas abatibles según planimetría de proyecto con hueco de paso mínimo de 80 cms y altura mínima de 205 cm. Medida la superficie del panel de vidrio y fijo visto.</t>
  </si>
  <si>
    <t>Total 05.01</t>
  </si>
  <si>
    <t>05.02</t>
  </si>
  <si>
    <t>PUERTA AUTOMÁTICA CORREDERA MANUSA VISIO125</t>
  </si>
  <si>
    <t>Ud. Puerta automática deslizante corredera lateral de Manusa modelo Visio 125 o equivalente con sistema antipánico en caso de emergencia , con una hoja móvil y otra fija lateral, según planimetría de proyecto. Paso libre mínimo de 90 cms (ver planimetría) y compuesta con un motor trifásico de corriente alterna alimentado por red monofásica 203v/50hz. Se incluye cerramiento de vidrio de seguridad con perfil de aluminio reducido de alta resistencia como cierre superior de la puerta hasta alcanzar altura de cubierta y vinilo exterior decorativo con imagen de marca.</t>
  </si>
  <si>
    <t>P7</t>
  </si>
  <si>
    <t>Total 05.02</t>
  </si>
  <si>
    <t>05.03</t>
  </si>
  <si>
    <t>PUERTA MULTIUSO ABATIBLE LACADA 1 HOJA</t>
  </si>
  <si>
    <t>Ud. Puerta de paso ciega en Block con hoja lisa sin molduras y acanaladuras en forma de pico de pájaro, lacada en blanco de medidas de hoja/s 925/825/725 x 2030 x 35 mm. Precerco en madera de pino de 70x35 mm, cerco visto de 70x30 mm, tapajuntas de 70x12 mm. Con 4 pernios de latón con remate, picaporte 6137/BC/50/HL y manivela con placa. Totalmente montada, mecanizada y lacada, incluso en p.p. de medios auxiliares.</t>
  </si>
  <si>
    <t>P3a hoja 825</t>
  </si>
  <si>
    <t>P3b hoja 925</t>
  </si>
  <si>
    <t>Total 05.03</t>
  </si>
  <si>
    <t>05.04</t>
  </si>
  <si>
    <t>PUERTA MULTIUSO CORREDERA LACADA 1 HOJA + CASONETO</t>
  </si>
  <si>
    <t>Ud. Suministro y colocación de puerta multiusos lacada, corredera de una hoja de hueco de paso mínimo libre de 80 o 90 cms, según diseño planimétrico, liso sin molduras, incluso premarco para puertas correderas o armazón metálico, hoja de 35 mm de grosor, Cerradura a 1 punto de cierre embutida en el canto. Accionamiento compuesto por manivela con roseta y roseta cilindro, todo ello de acero inoxidable. Disponen de burlete perimetral que proporciona suavidad en el funcionamiento. Para uso en aseos, dispondrá de sistema de cierre desde el interior. Totalmente instalada y funcionando.</t>
  </si>
  <si>
    <t>P1 hoja 825</t>
  </si>
  <si>
    <t>P2 hoja 925</t>
  </si>
  <si>
    <t>Total 05.04</t>
  </si>
  <si>
    <t>05.05</t>
  </si>
  <si>
    <t>DIVISIÓN INTERIOR PANEL FENÓLICO HPL COLOR A ELEGIR + PUERTA ABATIBLE</t>
  </si>
  <si>
    <t>M2. Suministro e instalación completa de fábrica de división interior de compartimentación para box de fisioterapia o fines similares, constituido por paneles fenólicos compactos multicapa (tipo compact HPL), con núcleo fenólico prensado en caliente a alta presión, acabado en ambas caras con laminado fenólico color a elegir, espesor total de panel 10-12 mm, altamente resistente al impacto, humedad, rayaduras y productos de limpieza agresivos habituales en entornos sanitarios. Incluye puerta abatible integrada en el mismo sistema de panel fenólico, con hoja de idéntica composición (panel fenólico compacto ), dimensiones 825x2100 mm aprox., montada sobre bisagras ocultas o visibles de acero inoxidable AISI-304, con cierre magnético y condena interior con sello perimetral de goma para aislamiento acústico mejorado. Medida la unidad completamente instalada y funcionando.</t>
  </si>
  <si>
    <t>P5</t>
  </si>
  <si>
    <t>Total 05.05</t>
  </si>
  <si>
    <t>05.06</t>
  </si>
  <si>
    <t>DIVISIÓN INTERIOR PANEL FENÓLICO HPL COLOR A ELEGIR + PUERTA CORREDERA</t>
  </si>
  <si>
    <t>M2. Suministro e instalación completa de fábrica de división interior de compartimentación para box de fisioterapia o fines similares, constituido por paneles fenólicos compactos multicapa (tipo compact HPL), con núcleo fenólico prensado en caliente a alta presión, acabado en ambas caras con laminado fenólico color a elegir, espesor total de panel 10-12 mm, altamente resistente al impacto, humedad, rayaduras y productos de limpieza agresivos habituales en entornos sanitarios. Incluye puerta corredera integrada en el mismo sistema de panel fenólico, con hoja de idéntica composición (panel fenólico color a elegir), dimensiones 700 x 2100 mm aprox.,  con cierre magnético y condena interior con sello perimetral de goma para aislamiento acústico mejorado. Medida la unidad completamente instalada y funcionando.</t>
  </si>
  <si>
    <t>P4</t>
  </si>
  <si>
    <t>Total 05.06</t>
  </si>
  <si>
    <t>Total CAP 05</t>
  </si>
  <si>
    <t>CAP 06</t>
  </si>
  <si>
    <t>FONTANERÍA, SANEAMIENTO Y SANITARIOS</t>
  </si>
  <si>
    <t>06.01</t>
  </si>
  <si>
    <t>ALIMENTACIÓN DE AGUA POTABLE</t>
  </si>
  <si>
    <t>Ud. Alimentación de agua potable,  de 10 metros de longitud, a través de falsos techos grapeada en forjado y oculta, formada por tubo de polipropileno copolímero random (PP-R), serie 5, de 32 mm de diámetro exterior. Incluso accesorios y piezas especiales. Se incluye apertura de falsos techos por zonas comunes, reposición o cierre y acabado final en pintura plástica . Se incluye: Replanteo y trazado. Eliminación de escombros a verterdero, medios auxiliares y ciostes indirectos, además de la realización de pruebas de presión y servicio.</t>
  </si>
  <si>
    <t>Desde posición aseo existente a nuevo aseo</t>
  </si>
  <si>
    <t>Total 06.01</t>
  </si>
  <si>
    <t>06.02</t>
  </si>
  <si>
    <t>TUBERÍA DE POLIPROPILENO 25 mm</t>
  </si>
  <si>
    <t>Ml. Tubería para instalación interior, colocada superficialmente y fijada al paramento, según normas UNE 53.380-90; Parte 2,  formada por tubo de polipropileno copolímero random (PP-R), serie 5, de 25 mm de diámetro exterior. Incluso material auxiliar para montaje, p.p de codos, manguitos y demás accesorios y sujeción a la obra, accesorios y piezas especiales. Totalmente instalada, según CTE/ DB-HS 4 suministro de agua. Incluye: Replanteo. Colocación y fijación de tubo y accesorios. Realización de pruebas de servicio y comprobación de presión.</t>
  </si>
  <si>
    <t>Total 06.02</t>
  </si>
  <si>
    <t>06.03</t>
  </si>
  <si>
    <t>LLAVE DE ESFERA PP-R 25 mm.</t>
  </si>
  <si>
    <t>Ud. Válvula de esfera de polipropileno copolímero random (PP-R), de 25 mm de diámetro, con maneta y embellecedor cromado. Incluye: Replanteo. Conexión de la válvula a los tubos. Comprobación de su correcto funcionamiento. Totalmente instalada, según CTE/ DB-HS 4 suministro de agua.</t>
  </si>
  <si>
    <t>Totales</t>
  </si>
  <si>
    <t>Total 06.03</t>
  </si>
  <si>
    <t>06.04</t>
  </si>
  <si>
    <t>PUNTO DE CONSUMO FRÍA INODORO / VERTEDERO</t>
  </si>
  <si>
    <t>Ud. Instalación de fontanería para un inodoro o vertedero, con tubería de polipropileno copolímero random (PP-R) para las redes de agua fría y caliente, y con tuberías de PVC serie C para la red de desagüe, con p.p de bajante de PVC serie C  de diámetro 110 mm y manguetón de enlace para inodoro, totalmente terminada según CTE/ DB-HS 4 suministro de agua, sin incluir los aparatos sanitarios ni grifería.</t>
  </si>
  <si>
    <t>inodoro aseo pacientes</t>
  </si>
  <si>
    <t>Total 06.04</t>
  </si>
  <si>
    <t>06.05</t>
  </si>
  <si>
    <t>PUNTO DE CONSUMO F-C FREGADERO / PILA</t>
  </si>
  <si>
    <t>Ud. Instalación de fontanería para un fregadero, realizada con tubería de polipropileno copolímero random (PP-R) para las red de agua fría y caliente, con coquilla para evitar pérdidas de calor en la canalización de agua caliente, tubería de PVC serie C  de diámetro 50 mm para la red de desagüe, totalmente terminada según CTE/ DB-HS 4 suministro de agua.</t>
  </si>
  <si>
    <t>lavabo aseo pacientes</t>
  </si>
  <si>
    <t>Total 06.05</t>
  </si>
  <si>
    <t>06.06</t>
  </si>
  <si>
    <t>MUEBLE A MEDIDA BAJO ENCIMERA CAJONES Y PUERTAS</t>
  </si>
  <si>
    <t>Ud. Mueble a medida bajo encimera formado por al menos un módulos de cuatro cajones y dos módulos de puertas abatibles con balda interior fabricado con tablero laminado de melamina blanca, bisagras y guías con freno y sistema de apertura con extracción total del cajón. Sistema de uñero blanco para apertura de puertas y cajones. Equipo totalmente instalado y funcionando.</t>
  </si>
  <si>
    <t>Total 06.06</t>
  </si>
  <si>
    <t>06.07</t>
  </si>
  <si>
    <t>LAVABO ADAPTADO ACCESS ROCA O EQUIVALENTE</t>
  </si>
  <si>
    <t>Ud. Lavabo colectivo Access de Roca o equivalente, suspendido en pared blanco, por un seno de 0.64 x 0.55 cms. Equipo integarado con grifo electrónico (no incluído) colocado en el centro del lavabo, válvula de desagüe de 32 mm, llaves de escuadra de 1/2" cromadas, sifón individual decorativo cromado para fregaderos vistos y latiguillos flexibles de 20 cm, incluso rebosadero de seguridad,  totalmente instalado y funcionando.</t>
  </si>
  <si>
    <t>Total 06.07</t>
  </si>
  <si>
    <t>06.08</t>
  </si>
  <si>
    <t>GRIFO ELECTRÓNICO LAVABO CROMO STILLO</t>
  </si>
  <si>
    <t>Ud. Grifo electrónico con sensor cromado para lavabo marca Stillo o equivalente, colocado en lavabo, válvula de desagüe de 32 mm, llaves de escuadra de 1/2" cromadas, sifón individual decorativo cromado para fregaderos vistos y latiguillos flexibles de 20 cm, incluso rebosardero de seguridad,  totalmente instalado y funcionando.</t>
  </si>
  <si>
    <t>Total 06.08</t>
  </si>
  <si>
    <t>06.09</t>
  </si>
  <si>
    <t>INODORO MERIDIAN MOVILIDAD REDUCIDA TANQUE BAJO BLANCO</t>
  </si>
  <si>
    <t>Ud. Inodoro de Roca o equivalente, modelo Meridian para personas de movilidad reducida, tanque bajo en blanco, con asiento de caída amortiguada y tapa pintada, mecanismos, llave de escuadra de 1/2" cromada, latiguillo flexible de 20 cm, empalme simple de PVC de 110 mm, totalmente instalado.</t>
  </si>
  <si>
    <t>Total 06.09</t>
  </si>
  <si>
    <t>06.10</t>
  </si>
  <si>
    <t>BARRA DE APOYO MURAL ABATIBLE ACERO INOX. SATINADO</t>
  </si>
  <si>
    <t>Ud. Barra de apoyo mural abatible provista de porta-papel higiénico, para lavabo ó WC de 86 cm fábricada en acero inoxidable satinado, instalada y funcionando.</t>
  </si>
  <si>
    <t>Cambiador 1</t>
  </si>
  <si>
    <t>Cambiador 2</t>
  </si>
  <si>
    <t>Total 06.10</t>
  </si>
  <si>
    <t>06.11</t>
  </si>
  <si>
    <t>PORTARROLLOS ROCA NUOVA</t>
  </si>
  <si>
    <t>Ud. Portarrollos modelo Nuova de Roca o equivalente junto inodoros, para atornillar, instalado.</t>
  </si>
  <si>
    <t>Total 06.11</t>
  </si>
  <si>
    <t>06.12</t>
  </si>
  <si>
    <t>DOSIFICADOR DE JABÓN HORIZONTAL</t>
  </si>
  <si>
    <t>Ud. Dosificador de jabón horizontal, con cuerpo de acero inoxidable acabado satinado, de 1,2 litros de capacidad, instalado.</t>
  </si>
  <si>
    <t>Total 06.12</t>
  </si>
  <si>
    <t>06.13</t>
  </si>
  <si>
    <t>ESPEJO RETROILUMINADO LED RECTANGULAR 80X120 cms</t>
  </si>
  <si>
    <t>Ud. Espejo retroiluminado Led de 80x120 cms sobre lavabo. Totalmente isntalado y funcionando.</t>
  </si>
  <si>
    <t>Total 06.13</t>
  </si>
  <si>
    <t>06.14</t>
  </si>
  <si>
    <t>ESPEJO MIRALITE REVOLUTION 6 mm</t>
  </si>
  <si>
    <t>M2. Espejo plateado sin plomo (&lt;50 ppm) MIRALITE REVOLUTION realizado con un vidrio Planiclear de 6 mm plateado por su cara posterior, incluso canteado perimetral y taladros. Totalmente instalado.</t>
  </si>
  <si>
    <t>Rehabilitación</t>
  </si>
  <si>
    <t>cambiadores</t>
  </si>
  <si>
    <t>Total 06.14</t>
  </si>
  <si>
    <t>06.15</t>
  </si>
  <si>
    <t>COLECTOR COLGADO INSONORIZADO ADEQUA 75 mm</t>
  </si>
  <si>
    <t>Ml. Colector colgado con tubería insonorizada Adequa AR de PVC o equivalente de nueva generación mejorado con carga mineral de alta densidad e inercia química, de diámetro 75 mm x 2,8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</si>
  <si>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06.15</t>
  </si>
  <si>
    <t>06.16</t>
  </si>
  <si>
    <t>COLECTOR COLGADO INSONORIZADO ADEQUA 90 mm</t>
  </si>
  <si>
    <t>Ml. Colector colgado con tubería insonorizada Adequa AR de PVC o equivalente de nueva generación mejorado con carga mineral de alta densidad e inercia química, de diámetro 90 mm x 3,0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</si>
  <si>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06.16</t>
  </si>
  <si>
    <t>06.17</t>
  </si>
  <si>
    <t>COLECTOR COLGADO INSONORIZADO ADEQUA 125 mm</t>
  </si>
  <si>
    <t>Ml. Colector colgado con tubería insonorizada Adequa AR de PVC o equivalente de nueva generación mejorado con carga mineral de alta densidad e inercia química, de diámetro 125 mm x 3,2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</si>
  <si>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06.17</t>
  </si>
  <si>
    <t>06.18</t>
  </si>
  <si>
    <t>BAJANTE INSONORIZADA ADEQUA AR DE 110 mm</t>
  </si>
  <si>
    <t>Ml. Bajante con tubería insonorizada Adequa AR de PVC o equivalente de nueva generación mejorado con carga mineral de alta densidad e inercia química, de diámetro 110 mm x 3,2 mm de espesor, en instalaciones de evacuación de aguas residuales y pluviales, para unir con piezas de igual material, mediante manguitos de unión / dilatación con junta elástica. De conformidad con la norma UNE-EN 1453-I, i/ p.p. de piezas especiales de idénticas características con junta elástica incorporada, totalmente instalada, según CTE/ DB-HS 5 evacuación de aguas.</t>
  </si>
  <si>
    <t>Total 06.18</t>
  </si>
  <si>
    <t>06.19</t>
  </si>
  <si>
    <t>LEGALIZACIÓN Y PUESTA EN MARCHA DE INSTALACIÓN DE FONTANERIA Y SANEAMIENTO</t>
  </si>
  <si>
    <t>Ud. Legalizacion y puesta en marcha de la instalación de fontanería y saneamiento según normativa vigente estatal y local, planos as Built elaborados por el instalador, tasas, trámites y gestiones necesarias para la aprobación de las instalaciones ante los organismos estatales, autonómicos o locales competentes para la autorización correspondiente. Realizado por técnico competente.</t>
  </si>
  <si>
    <t>Total 06.19</t>
  </si>
  <si>
    <t>06.20</t>
  </si>
  <si>
    <t>TERMO ELÉCTRICO JUNKERS BOSCH ELACELL 30 L</t>
  </si>
  <si>
    <t>Ud. Termo eléctrico vertical para el servicio de a.c.s acumulada, JUNKERS BOSCH modelo Elacell 30L, con tomas superiores e inferiores, con una capacidad útil de 30 litros. Potencia 1,2 kW. Ajuste de temperatura en intervalos de 10°C y tensión de alimentación a 220- 230 V. Tiempo de calentamiento 87 minutos. Control de temperatura con mando. Depósito de acero vitrificado. Aislamiento de espuma de poliuretano sin CFC. Presión máxima admisible 8 bar. Dimensiones 457 mm de alto, 440 mm de diámetro. Instalado.</t>
  </si>
  <si>
    <t>para servicio uso pacientes</t>
  </si>
  <si>
    <t>Total 06.20</t>
  </si>
  <si>
    <t>06.21</t>
  </si>
  <si>
    <t>BOTE SIFÓNICO PVC 110 mm</t>
  </si>
  <si>
    <t>Ud. Bote sifónico de 110 mm 32/40 y 40/50 de PVC, totalmente instalado según CTE/ DB-HS 5 evacuación de aguas.</t>
  </si>
  <si>
    <t>Total 06.21</t>
  </si>
  <si>
    <t>Total CAP 06</t>
  </si>
  <si>
    <t>CAP 07</t>
  </si>
  <si>
    <t>INSTALACIÓN ELÉCTRICA</t>
  </si>
  <si>
    <t>07.01</t>
  </si>
  <si>
    <t>PUNTO LUZ SENCILLO SIMPLE</t>
  </si>
  <si>
    <t>Ud. Punto de luz sencillo simple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</si>
  <si>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Total 07.01</t>
  </si>
  <si>
    <t>07.02</t>
  </si>
  <si>
    <t>PUNTO LUZ SENCILLO MULTIPLE (HASTA 2 PUNTOS)</t>
  </si>
  <si>
    <t>Ud. Punto de luz sencillo multiple (hasta dos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</si>
  <si>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Total 07.02</t>
  </si>
  <si>
    <t>07.03</t>
  </si>
  <si>
    <t>PUNTO LUZ SENCILLO MULTIPLE (HASTA 3 PUNTOS)</t>
  </si>
  <si>
    <t>Ud. Punto de luz sencillo multiple (hasta tres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</si>
  <si>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Total 07.03</t>
  </si>
  <si>
    <t>07.04</t>
  </si>
  <si>
    <t>PUNTO LUZ SENCILLO MULTIPLE (HASTA 4 PUNTOS)</t>
  </si>
  <si>
    <t>Ud. Punto de luz sencillo multiple (hasta cuatro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</si>
  <si>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boxes</t>
  </si>
  <si>
    <t>Total 07.04</t>
  </si>
  <si>
    <t>07.05</t>
  </si>
  <si>
    <t>PUNTO LUZ SENCILLO MULTIPLE (HASTA 6 PUNTOS)</t>
  </si>
  <si>
    <t>Ud. Punto de luz sencillo multiple (hasta seis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</si>
  <si>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perimetro rehab</t>
  </si>
  <si>
    <t>Total 07.05</t>
  </si>
  <si>
    <t>07.06</t>
  </si>
  <si>
    <t>PUNTO LUZ SENCILLO MULTIPLE (HASTA 8 PUNTOS)</t>
  </si>
  <si>
    <t>Ud. Punto de luz sencillo multiple (hasta ocho puntos) realizado con conductor h07z1-k (as) 3x1,5 (Cu), desde salida de caja con tubo PVC corrugado libre de halogenos de M 20/gp5, incluyendo caja de registro, caja de mecanismo universal con tornillos, interruptor unipolar Niessen serie SKY PLATA o equivalente. Se incluye la retirada separativa de residuos al punto de carga. Incluso p.p. de pequeño material, medios auxiliares y costes indirectos. Medida la unidad completamente instalada.</t>
  </si>
  <si>
    <t>descolgadas rehab</t>
  </si>
  <si>
    <t>Total 07.06</t>
  </si>
  <si>
    <t>07.07</t>
  </si>
  <si>
    <t>PUNTO DE LUZ SIN INTERRUPTOR</t>
  </si>
  <si>
    <t>Ud. Punto de luz sin interruptor para luminaria de emergencia, realizado en tubo de PVC corrugado libre de halogenos de D=20 y conductor 450/750 V,Poliolef. H07Z1-K(AS) 3x1,5 (Cu), desde salida de bandeja o caja de conexiones. Incluso p.p. de pequeño material y medios auxiliares. Se incluye la retirada separativa de residuos al punto de carga. Incluso p.p. de pequeño material, medios auxiliares y costes indirectos. Medida la unidad completamente instalada.</t>
  </si>
  <si>
    <t>emergencias, aviso y varios</t>
  </si>
  <si>
    <t>Total 07.07</t>
  </si>
  <si>
    <t>07.08</t>
  </si>
  <si>
    <t>PUNTO DE LUZ SIN INTERRUPTOR-GRIFOS LAVABOS</t>
  </si>
  <si>
    <t>Ud. Punto de luz sin interruptor para lavabos electrónicos, realizado en tubo de PVC corrugado libre de halogenos de D=20 y conductor 450/750 V,Poliolef. H07Z1-K(AS) 3x2,5 (Cu), desde salida de bandeja o caja de conexiones. Incluso p.p. de pequeño material y medios auxiliares. Se incluye la retirada separativa de residuos al punto de carga. Incluso p.p. de pequeño material, medios auxiliares y costes indirectos. Medida la unidad completamente instalada.</t>
  </si>
  <si>
    <t>aseo</t>
  </si>
  <si>
    <t>Total 07.08</t>
  </si>
  <si>
    <t>07.09</t>
  </si>
  <si>
    <t>CAJA EMPOTRAR 4RED+ 2RJ45</t>
  </si>
  <si>
    <t>Ud. Suministro y colocación de caja de empotrar en pared, mampara o pladur de 3 módulos dobles con marcado CE según normativa UNE 60 670 fábricado en material autoextinguible y libre de halógenos, incluye cubeta, marco y separador energía-datos de color a elegir por la dirección facultativa y formada por 4 tomas de corriente tipo schuko 2P+TT 16A con led y obturador de seguridad, y dos de Red, RJ45. De color a elegir por la dirección facultativa. Totalmente instalado y funcionado. Incluso cableado UTP categoría VI desde rack de comunicaciones a caja mecanismo. Se incluye la retirada separativa de residuos al punto de carga. Incluso p.p. de pequeño material, medios auxiliares y costes indirectos. Medida la unidad completamente instalada.</t>
  </si>
  <si>
    <t>puesto en sala</t>
  </si>
  <si>
    <t>puesto en office</t>
  </si>
  <si>
    <t>Total 07.09</t>
  </si>
  <si>
    <t>07.10</t>
  </si>
  <si>
    <t>KIT LLAMADA MINUSVALIDOS</t>
  </si>
  <si>
    <t>Ud. Conjunto de mecanismos de llamada y señalización para baños accesibles, según CTE DB SU - SUA3. Incluye mecanismo de llamada por pulsador y tirador, mecanismo de reposición de llamada, unidad central con señalización acústica y luminosa, marcos M-420W y fuente de alimentación. Modelo OPTIMUS ref. KB-10F o similar.  Se incluye la retirada separativa de residuos al punto de carga. Incluso p.p. de pequeño material, medios auxiliares y costes indirectos. Medida la unidad completamente instalada.</t>
  </si>
  <si>
    <t>Total 07.10</t>
  </si>
  <si>
    <t>07.11</t>
  </si>
  <si>
    <t>PUNTO DE LUZ SIMPLE CON DETECTOR PD3N-1C-FT</t>
  </si>
  <si>
    <t>Ud. Punto de luz simple con detector de presencia PD3N-1C-FT de B.E.G o similar, realizado con conductor h07z1-k (as) 3x1,5 (Cu), desde salida de caja con tubo PVC corrugado libre de halogenos de M 20/gp5, incluyendo caja de registro. Se incluye la retirada separativa de residuos al punto de carga. Incluso p.p. de pequeño material, medios auxiliares y costes indirectos. Medida la unidad completamente instalada.</t>
  </si>
  <si>
    <t>Total 07.11</t>
  </si>
  <si>
    <t>07.12</t>
  </si>
  <si>
    <t>BASE ENCHUFE SCHUKO</t>
  </si>
  <si>
    <t>Ud. Base enchufe con toma tierra lateral de 16A(II+T.T), realizado con conductor 450/750 V,Poliolef. H07Z1-K(AS) 3x2,5 (Cu),bajo tubo corrugado libre de halogenos de M 20/gp5,desde salida de caja de conexiones, incluyendo caja de registro, caja de mecanismo universal con tornillos, unipolar Niessen serie SKY PLATA o equivalente. Se incluye la retirada separativa de residuos al punto de carga. Incluso p.p. de pequeño material, medios auxiliares y costes indirectos. Medida la unidad completamente instalada.</t>
  </si>
  <si>
    <t>Total 07.12</t>
  </si>
  <si>
    <t>07.13</t>
  </si>
  <si>
    <t>RED EQUIPOTENCIAL</t>
  </si>
  <si>
    <t>Ud. Red equipotencial en cuarto de baño realizada con conductor de 4 mm², conectando a tierra todas las canalizaciones metálicas existentes y todos los elementos conductores que resulten accesibles según R.E.B.T. Se incluye la retirada separativa de residuos al punto de carga. Incluso p.p. de pequeño material, medios auxiliares y costes indirectos. Medida la unidad completamente realizada.</t>
  </si>
  <si>
    <t>Total 07.13</t>
  </si>
  <si>
    <t>07.14</t>
  </si>
  <si>
    <t>CIRCUITO 3x1,5 MM2 H07Z1-K (AS)</t>
  </si>
  <si>
    <t>Ml. Circuito realizado con Conductor H07Z1-K(AS) 3x1,5 (Cu) y con tubo PVC corrugado libre de halogenos de M 20/gp7 desde cuadro hasta caja de conexión o receptor, en sistema monofásico, (activo, neutro y protección), incluído p./p. de cajas de registro y regletas de conexión. Se incluye la retirada separativa de residuos al punto de carga. Incluso p.p. de pequeño material, medios auxiliares y costes indirectos. Medida la unidad completamente instalada.</t>
  </si>
  <si>
    <t>Spc0010</t>
  </si>
  <si>
    <t>Instalación interior (C1 (Cuadro de local comercial))</t>
  </si>
  <si>
    <t>Total 07.14</t>
  </si>
  <si>
    <t>07.15</t>
  </si>
  <si>
    <t>CIRCUITO 3x2,5 MM2 H07Z1-K (AS)</t>
  </si>
  <si>
    <t>Ml. Circuito realizado con Conductor H07Z1-K(AS) 3x2,5 (Cu) y con tubo PVC corrugado libre de halogenos de M 20/gp7 desde cuadro hasta caja de conexión o receptor, en sistema monofásico, (activo, neutro y protección), incluído p./p. de cajas de registro y regletas de conexión. Se incluye la retirada separativa de residuos al punto de carga. Incluso p.p. de pequeño material, medios auxiliares y costes indirectos. Medida la unidad completamente instalada.</t>
  </si>
  <si>
    <t>Instalación interior (Subcuadro C1 (Cuadro de local comercial).1</t>
  </si>
  <si>
    <t>Total 07.15</t>
  </si>
  <si>
    <t>07.16</t>
  </si>
  <si>
    <t>CIRCUITO 5x6 MM2 RZ1-K(AS)</t>
  </si>
  <si>
    <t>Ml. Circuito realizado con conductor RZ1-K(AS) 5x6 mm2.,y con tubo PVC corrugado libre de halogenos de M 32/gp7 desde cuadro  hasta caja conexion o receptor en sistema trifásico , incluído p./p. de cajas de registro y regletas de conexión, (activo, neutro y protección). Se incluye la retirada separativa de residuos al punto de carga. Incluso p.p. de pequeño material, medios auxiliares y costes indirectos. Medida la unidad completamente instalada.</t>
  </si>
  <si>
    <t>Total 07.16</t>
  </si>
  <si>
    <t>07.17</t>
  </si>
  <si>
    <t>CIRCUITO 5x10 MM2 RZ1-K(AS)</t>
  </si>
  <si>
    <t>Ml. Circuito realizado con conductor RZ1-K(AS) 5x10 mm2.,y con tubo PVC corrugado libre de halogenos de M 32/gp7 desde cuadro  hasta caja conexion o receptor en sistema trifásico , incluído p./p. de cajas de registro y regletas de conexión, (activo, neutro y protección). Se incluye la retirada separativa de residuos al punto de carga. Incluso p.p. de pequeño material, medios auxiliares y costes indirectos. Medida la unidad completamente instalada.</t>
  </si>
  <si>
    <t>Derivacion individual</t>
  </si>
  <si>
    <t>Total 07.17</t>
  </si>
  <si>
    <t>07.18</t>
  </si>
  <si>
    <t>CUADRO SECUNDARIO SUBCUADRO C1</t>
  </si>
  <si>
    <t>Ud. Cuadro secundario Subcuadro C1 (Cuadro de local comercial).1 formado por caja empotrable de material aislante con puerta opaca, para alojamiento de dispositivos individuales de mando y protección. Incluso elementos de fijación, regletas de conexión y cuantos accesorios sean necesarios para su correcta instalación. Totalmente montado, conexionado y probado.
Incluye: Replanteo. Colocación de la caja para el cuadro secundario. Conexionado. Montaje de los componentes.
Criterio de medición de proyecto: Número de unidades previstas, según documentación gráfica de Proyecto.
Criterio de medición de obra: Se medirá el número de unidades realmente ejecutadas según especificaciones de Proyecto.</t>
  </si>
  <si>
    <t>Subcuadro C1 (Cuadro de local comercial).1</t>
  </si>
  <si>
    <t>Total 07.18</t>
  </si>
  <si>
    <t>07.19</t>
  </si>
  <si>
    <t>COMPONENTES PARA LA RED DE DISTRIBUCIÓN INTERIOR  LOCAL (registros..)</t>
  </si>
  <si>
    <t>Ud. Componentes para la red eléctrica de distribución interior de local comercial: mecanismos gama básica con tecla o tapa y marco de color blanco y embellecedor de color blanco; cajas de empotrar con tornillos de fijación, cajas de derivación con tapas y regletas de conexión. Incluso accesorios necesarios para su correcta instalación. Totalmente montados, conexionados y probados.
Incluye: Colocación de cajas de derivación y de empotrar. Colocación de mecanismos.
Criterio de medición de proyecto: Número de unidades previstas, según documentación gráfica de Proyecto.
Criterio de medición de obra: Se medirá el número de unidades realmente ejecutadas según especificaciones de Proyecto.</t>
  </si>
  <si>
    <t>C1 (Cuadro de local comercial)</t>
  </si>
  <si>
    <t>Total 07.19</t>
  </si>
  <si>
    <t>07.20</t>
  </si>
  <si>
    <t>LEGALIZACIÓN INSTALACIÓN ELÉCTRICA E ILUMINACIÓN</t>
  </si>
  <si>
    <t>Ud. Legalización y puesta en marcha de la instalación eléctrica e iluminación según REBT, planos as Built elaborados por el instalador, proyecto eléctrico, Oca, tasas, trámites y gestiones necesarias para la aprobación de las instalaciones ante los organismos estatales, autonómicos o locales competentes para la autorización correspondiente.  Realizado por técnico competente.</t>
  </si>
  <si>
    <t>Total 07.20</t>
  </si>
  <si>
    <t>Total CAP 07</t>
  </si>
  <si>
    <t>CAP 08</t>
  </si>
  <si>
    <t>ILUMINACIÓN</t>
  </si>
  <si>
    <t>08.01</t>
  </si>
  <si>
    <t>DOWNLIGHT CIRCULAR EMPOTRAR LED 20W, IP44, 4.000ºK</t>
  </si>
  <si>
    <t>Ud. Downlight circular empotrable de led 20 w, cuerpo fabricado en aluminio con recubrimiento de pintura al horno, dimensiones 245(diámetro)x45(espesor) mm, modelo Aircom Led Circular de la marca Secom o equivalente, IP44, con optica de PMMA para iluminación homogénea en toda su superficie. Incluye driver y módulo leds Osram Duris E5 con flujo luminoso 2.677 lúmenes y 4.000ºK de temperatura de color. Color a elegir por la D.F. Incluso replanteo y conexionado. Se incluye la retirada separativa de residuos al punto de carga. Incluso p.p. de pequeño material, medios auxiliares y costes indirectos. Medida la unidad completamente ejecutada.</t>
  </si>
  <si>
    <t>resto</t>
  </si>
  <si>
    <t>Total 08.01</t>
  </si>
  <si>
    <t>08.02</t>
  </si>
  <si>
    <t>DOWNLIGHT LED CUADRADO EMPOTRABLE 11W</t>
  </si>
  <si>
    <t>Ud. Downlight empotrable fabricado en aluminio con recubrimiento de pintura al horno para lámparas LED 11w. De la marca Secom, Modelo Aircom LED cuadrado empotrable, IP44 o equivalente. Incluye driver, Módulos compuestos por LEDs Osram Duris E3 de con una potencia total de 8w, temperatura a elegir D.F. 3000°K (920 lum.) 4000°K (920 lum.) 5700°K (920 lum.). Color a elegir por la D.F.Incluso p.p. de pequeño material y medios auxiliares. Medida la unidad completamente instalada y funcionando.</t>
  </si>
  <si>
    <t>Total 08.02</t>
  </si>
  <si>
    <t>08.03</t>
  </si>
  <si>
    <t>LUMINARIA SUSPENDIDA LED 40W, SCUTT 47 de KATOA LIGHTING</t>
  </si>
  <si>
    <t>Ud. Luminaria LED SCUTT 47 de Katoa Lighting, modelo de 1410 mm de longitud, potencia 40W, temperatura de color 4000K, flujo luminoso aproximado 7000 lm, difusor opalino, driver incorporado DALI/1-10V, IP40, CRI&gt;80, vida útil 80.000 h (L90 B10 a Ta 25ºC). Instalación saliente en techo con perfil de aluminio anodizado de 47 mm. Incluye conexión rápida y compatibilidad con normativa DB-HE. Color a elegir por la D.F. Incluso replanteo y conexionado. Se incluye la retirada separativa de residuos al punto de carga. Incluso p.p. de pequeño material, medios auxiliares y costes indirectos. Medida la unidad completamente ejecutada.</t>
  </si>
  <si>
    <t>suspendidas rehabilitacion</t>
  </si>
  <si>
    <t>Total 08.03</t>
  </si>
  <si>
    <t>08.04</t>
  </si>
  <si>
    <t>APLIQUE SUPERFICIE LED 18 W, SECOM BOSSEM</t>
  </si>
  <si>
    <t>Ud. Aplique de superficie fabricado en chapa de acero con recubrimiento de pintura al horno para lámparas LED Osram Duris 18 W, modelo Bossem de Secom o equivalente, dimensiones 470x210x44 mm, IP44. Incluye driver y lámparas LED Osram Duris 18 W 4000ºK (2088 lúmenes) o equivalente. Color a elegir por la D.F, incluso replanteo y conexionado. Se incluye la retirada separativa de residuos al punto de carga. Incluso p.p. de pequeño material, medios auxiliares y costes indirectos. Medida la unidad completamente ejecutada y funcionando.</t>
  </si>
  <si>
    <t>Total 08.04</t>
  </si>
  <si>
    <t>08.05</t>
  </si>
  <si>
    <t>BLOQUE AUTÓNOMO DE EMERGENCIA EMPOTRABLE TECHO 205 LUMENES</t>
  </si>
  <si>
    <t>Ud. Bloque autónomo de emergencia IP40 e IK04, de empotrar en techo, modelos VSE/VVE o equivalente para cubrir areas/pasillos de Normalux o similar, de 205 lúmenes. Cuerpo circular de PC+ABS, de 50mm. de diametro y 33mm. de ancho, de color blanco. Con difusor transparente. Consta de una fuente de luz con tecnología LED que se ilumina si falla el suministro de red. Autonomía 1 hora no permanente. Incluso replanteo y conexionado. Se incluye la retirada separativa de residuos al punto de carga. Incluso p.p. de pequeño material, medios auxiliares y costes indirectos. Medida la unidad completamente ejecutada.</t>
  </si>
  <si>
    <t>Total 08.05</t>
  </si>
  <si>
    <t>Total CAP 08</t>
  </si>
  <si>
    <t>CAP 09</t>
  </si>
  <si>
    <t>INSTALACIÓN DE CLIMATIZACIÓN</t>
  </si>
  <si>
    <t>09.01</t>
  </si>
  <si>
    <t>UNIDAD INTERIOR DE AIRE ACONDICIONADO, DE PARED.</t>
  </si>
  <si>
    <t>Ud. Unidad interior de aire acondicionado, de pared, sistema aire-aire multi-split, para gas R-32, gama doméstica (RAC), alimentación monofásica (230V/50Hz), modelo Diamond SRK20ZSX-WF "MITSUBISHI HEAVY INDUSTRIES", potencia frigorífica nominal 2 kW (temperatura de bulbo seco 27°C, temperatura de bulbo húmedo 19°C), potencia calorífica nominal 2,7 kW (temperatura de bulbo seco 20°C), de 305x920x220 mm, peso 13 kg, nivel sonoro (velocidad baja) 19 dBA, con filtro enzimático y filtro desodorizante, adaptador con comunicación vía Wi-Fi para control desde un smartphone o tablet, control por cable con pantalla táctil LCD, modelo Eco Touch RC-EX3A. Accesorios: adaptador para sistema de control centralizado Superlink I para un máximo de 48 equipos y Superlink II para un máximo de 128 equipos, modelo SC-ADNA-E; adaptador para conexión de control remoto por cable o de control externo, modelo SC-BIKN-E.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Conexionado del equipo al circuito de control centralizado.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</si>
  <si>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RECINTOS CLIMATIZADOS</t>
  </si>
  <si>
    <t>Total 09.01</t>
  </si>
  <si>
    <t>09.02</t>
  </si>
  <si>
    <t>UNIDAD INTERIOR  CASSETTE MITSUBISHI FDTC50VH</t>
  </si>
  <si>
    <t>Ud. Unidad interior de aire acondicionado, de cassette, de 600x600 mm, sistema aire-aire multi-split, para gas R-32, gama doméstica (RAC), alimentación monofásica (230V/50Hz), modelo FDTC50VH "MITSUBISHI HEAVY INDUSTRIES", potencia frigorífica nominal 5 kW (temperatura de bulbo seco 27°C, temperatura de bulbo húmedo 19°C), potencia calorífica nominal 5,8 kW (temperatura de bulbo seco 20°C), de 248x570x570 mm, peso 14 kg, con panel decorativo de 10x620x620 mm, nivel sonoro (velocidad baja) 27 dBA, con filtro, bomba de drenaje y control por cable con pantalla táctil LCD, modelo Eco Touch RC-EX3A. Accesorios: adaptador para sistema de control centralizado Superlink I para un máximo de 48 equipos y Superlink II para un máximo de 128 equipos, modelo SC-ADNA-E.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Conexionado del equipo al circuito de control centralizado.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</si>
  <si>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Total 09.02</t>
  </si>
  <si>
    <t>09.03</t>
  </si>
  <si>
    <t>UNIDAD EXTERIOR MITSUBISHI SCM125ZM-S, SISTEMA AIRE-AIRE MULTI-SPLIT.</t>
  </si>
  <si>
    <t>Ud. Unidad exterior de aire acondicionado, sistema aire-aire multi-split, para gas R-32, gama doméstica (RAC), alimentación monofásica (230V/50Hz), modelo SCM125ZM-S "MITSUBISHI HEAVY INDUSTRIES", potencia frigorífica nominal 12,5 kW (temperatura de bulbo seco 35°C, temperatura de bulbo húmedo 24°C), potencia calorífica nominal 13,5 kW (temperatura de bulbo húmedo 6°C), de 945x970x370 mm, nivel sonoro 57 dBA y caudal de aire 4500 m³/h, con control de condensación. Incluso elementos antivibratorios de suelo.
Criterio de valoración económica: El precio no incluye la canalización ni el cableado eléctrico de alimentación.
Incluye: Replanteo. Colocación y fijación. Conexión a las líneas frigoríficas. Conexión a la red eléctrica. Conexión a la red de desagüe. Puesta en marcha.
Criterio de medición de proyecto: Número de unidades previstas, según documentación gráfica de Proyecto.
Criterio de medición de obra: Se medirá el número de unidades realmente ejecutadas según especificaciones de Proyecto.</t>
  </si>
  <si>
    <t>A3</t>
  </si>
  <si>
    <t>Total 09.03</t>
  </si>
  <si>
    <t>09.04</t>
  </si>
  <si>
    <t>LÍNEA FRIGORÍFICA CON TUBERÍA DOBLE AISLADA 1/4" LIQUIDO Y 3/8" GAS</t>
  </si>
  <si>
    <t>Ml. Línea frigorífica doble realizada con tubería flexible de cobre sin soldadura, formada por un tubo para líquido de 1/4" de diámetro y 0,8 mm de espesor con aislamiento de 10 mm de espesor y un tubo para gas de 3/8" de diámetro y 0,8 mm de espesor con aislamiento de 9 mm de espesor, teniendo el cobre un contenido de aceite residual inferior a 4 mg/m y siendo el aislamiento de coquilla flexible de espuma elastomérica con revestimiento superficial de película de polietileno, para una temperatura de trabajo entre -45 y 100°C, suministrada en rollo, para conexión entre las unidades interior y exterior.
Incluye: Replanteo del recorrido de la línea. Encintado de los extremos. Montaje y fijación de la línea. Abocardado. Vaciado para su carga.
Criterio de medición de proyecto: Longitud medida según documentación gráfica de Proyecto.
Criterio de medición de obra: Se medirá la longitud realmente ejecutada según especificaciones de Proyecto.</t>
  </si>
  <si>
    <t>Total 09.04</t>
  </si>
  <si>
    <t>09.05</t>
  </si>
  <si>
    <t>CARGA DE GAS REFRIGERANTE R32</t>
  </si>
  <si>
    <t>Ud. Carga adicional de gas refrigerante ecológico R32 en circuitos de refrigeración, complementaria a la carga inicial de los equipos instalados en sistemas MITSUBISHI. Se incluye la retirada separativa de residuos al punto de carga. Completamente terminada y probado su funcionamiento. Incluso p.p. de pequeño material, medios auxiliares y costes indirectos. Medida la unidad completamente ejecutada y funcionando.</t>
  </si>
  <si>
    <t>Total 09.05</t>
  </si>
  <si>
    <t>09.06</t>
  </si>
  <si>
    <t>LEGALIZACIÓN INSTALACIÓN DE CLIMATIZACIÓN Y VENTILACIÓN</t>
  </si>
  <si>
    <t>Legalización y puesta en marcha de la instalación de climatización y ventilación según RITE, planos as Built elaborados por el instalador, proyecto de climatización y ventilación tasas, trámites y gestiones necesarias para la aprobación de las instalaciones ante los organismos estatales, autonómicos o locales competentes para la autorización correspondiente.  Realizado por técnico competente.</t>
  </si>
  <si>
    <t>Total 09.06</t>
  </si>
  <si>
    <t>Total CAP 09</t>
  </si>
  <si>
    <t>CAP 10</t>
  </si>
  <si>
    <t>INSTALACIÓN DE VENTILACIÓN</t>
  </si>
  <si>
    <t>10.01</t>
  </si>
  <si>
    <t>EXTRACTOR EN LINEA TD SILENT ECOWAT TD-500/150</t>
  </si>
  <si>
    <t>Ud. Extractor en línea modelo TD SILENT ECOWAT TD-500/150 de la marca S&amp;P  o equivalente en calidad y precio, para conexion a conductos circulares. Ventiladores helicocentrífugos de bajo perfil, extremadamente silenciosos, fabricados en material plástico, con elementos acústicos (estructura interna perforada que direcciona las ondas sonoras, y aislamiento interior fonoabsorbente que amortigua el ruido radiado), cuerpo-motor desmontable sin necesidad de tocar los conductos, juntas de goma en impulsión y descarga para reforzar la estanqueidad. Motor brushless de corriente continua, de alto rendimiento y bajo consumo, alimentación 230V±15%/50-60Hz, IP44, rodamientos a bolas y caja de bornes externa. Velocidad regulable 100% mediante potenciómetro ubicado en la caja de bornes o mediante control externo tipo REB-ECOWATT. Entrada analógica para controlar el ventilador con una señal externa de 0-10V. Capacitados para trabajar de -20 a +40ºC. incluso alimentación electrica, montaje, soportes, conexiones, material auxiliar, etc. Se incluye replanteo y conexionado del conjunto, pequeño material y medios auxiliares y costes indirectos. Medida la unidad completamente instalada y funcionando.</t>
  </si>
  <si>
    <t>Total 10.01</t>
  </si>
  <si>
    <t>10.02</t>
  </si>
  <si>
    <t>CAJA PORTAFILTROS FBL-N-250 ADMISION</t>
  </si>
  <si>
    <t>Ud. Caja portafiltros recctangular con salida para conducto circular de 225 mm. modelo FBL-N-200 de la marca S&amp;P o equivalente.  incluso montaje, soportes, conexiones, material auxiliar, etc. Se incluye replanteo y conexionado del conjunto, pequeño material y medios auxiliares y costes indirectos. Medida la unidad completamente instalada y funcionando.</t>
  </si>
  <si>
    <t>Total 10.02</t>
  </si>
  <si>
    <t>10.03</t>
  </si>
  <si>
    <t>FILTRO AFR-N-200 F7</t>
  </si>
  <si>
    <t>Ud. Filtro  AFR-N-200 F7 para caja filtrante FBL-N-200 de la marca S&amp;P o equivalente.  incluso montaje, soportes, conexiones, material auxiliar, etc. Se incluye replanteo y conexionado del conjunto, pequeño material y medios auxiliares y costes indirectos. Medida la unidad completamente instalada y funcionando.</t>
  </si>
  <si>
    <t>Total 10.03</t>
  </si>
  <si>
    <t>10.04</t>
  </si>
  <si>
    <t>BOCA DE VENTILACION PARA EXTRACCIÓN ASEO</t>
  </si>
  <si>
    <t>Ud. Boca de ventilacion para extracción en aseos, de acero galvanizado lacado, con cuello de montaje y cono o central ajustable serie BWC-N de Madel o equivalente, para instalar en extremo de conducto circular, en color blanco. Incluso p.p. de montaje, material auxiliar, etc. Se incluye la retirada separativa de residuos al punto de carga. Incluso p.p. de pequeño material, medios auxiliares y costes indirectos. Medida la unidad completamente ejecutada.</t>
  </si>
  <si>
    <t>Aseo</t>
  </si>
  <si>
    <t>Total 10.04</t>
  </si>
  <si>
    <t>10.05</t>
  </si>
  <si>
    <t>COMPUERTA CAUDAL CONSTANTE 225x225MM, 300/900 M3/H</t>
  </si>
  <si>
    <t>Ud. Compuerta rectangular de caudal constante de 225x225mm (300/900 m3/h) para facilitar el equilibrado de instalaciones de ventilacion de aire en conductos, serie SKC-R/MA de Madel o equivalente, con mecanismo manual para fijar un caudal determinado, contruida en acero galvanizado con juntas de conexion de goma y aislamiento termoacustico. Incluso p.p. de pequeño material y medios auxiliares. Medida la unidad ejecutada y funcionando.</t>
  </si>
  <si>
    <t>Total 10.05</t>
  </si>
  <si>
    <t>10.06</t>
  </si>
  <si>
    <t>CONDUCTO CIRCULAR 100MM</t>
  </si>
  <si>
    <t>Ml. Conducto circular de pared simple helicoidal de acero galvanizado, de 100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</si>
  <si>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Total 10.06</t>
  </si>
  <si>
    <t>10.07</t>
  </si>
  <si>
    <t>CONDUCTO CIRCULAR 125 MM</t>
  </si>
  <si>
    <t>Ml. Conducto circular de pared simple helicoidal de acero galvanizado, de 125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</si>
  <si>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Total 10.07</t>
  </si>
  <si>
    <t>10.08</t>
  </si>
  <si>
    <t>CONDUCTO CIRCULAR 150 MM</t>
  </si>
  <si>
    <t>Ml. Conducto circular de pared simple helicoidal de acero galvanizado, de 150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</si>
  <si>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Total 10.08</t>
  </si>
  <si>
    <t>10.09</t>
  </si>
  <si>
    <t>CONDUCTO CIRCULAR 180 MM</t>
  </si>
  <si>
    <t>Ml. Conducto circular de pared simple helicoidal de acero galvanizado, de 180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</si>
  <si>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Total 10.09</t>
  </si>
  <si>
    <t>10.10</t>
  </si>
  <si>
    <t>CONDUCTO CIRCULAR 200 MM</t>
  </si>
  <si>
    <t>Ml. Conducto circular de pared simple helicoidal de acero galvanizado, de 200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</si>
  <si>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Total 10.10</t>
  </si>
  <si>
    <t>10.11</t>
  </si>
  <si>
    <t>CONDUCTO CIRCULAR 225 MM</t>
  </si>
  <si>
    <t>Ml. Conducto circular de pared simple helicoidal de acero galvanizado, de 225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</si>
  <si>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Total 10.11</t>
  </si>
  <si>
    <t>10.12</t>
  </si>
  <si>
    <t>REJILLA DE RETORNO 225X125 MM</t>
  </si>
  <si>
    <t>Ud. Rejilla de retorno, para conducto circular, de chapa de acero galvanizado, superficie estándar galvanizada, con lamas verticales regulables individualmente, de 225x125 mm, fijación mediante tornillos vistos, montada en conducto metálico circular.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</si>
  <si>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Sala de rehabilitación</t>
  </si>
  <si>
    <t>Total 10.12</t>
  </si>
  <si>
    <t>10.13</t>
  </si>
  <si>
    <t>CODO 90º PIEZA PARA CONDUCTO CIRCULAR 100 MM</t>
  </si>
  <si>
    <t>Ud. Codo 90° para conducto circular de acero galvanizado, de 100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</si>
  <si>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10.13</t>
  </si>
  <si>
    <t>10.14</t>
  </si>
  <si>
    <t>CODO 90º PIEZA PARA CONDUCTO CIRCULAR 125 MM.</t>
  </si>
  <si>
    <t>Ud. Codo 90° para conducto circular de acero galvanizado, de 125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</si>
  <si>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10.14</t>
  </si>
  <si>
    <t>10.15</t>
  </si>
  <si>
    <t>CODO 90º PIEZA PARA CONDUCTO CIRCULAR 200 MM.</t>
  </si>
  <si>
    <t>Ud. Codo 90° para conducto circular de acero galvanizado, de 200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</si>
  <si>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10.15</t>
  </si>
  <si>
    <t>10.16</t>
  </si>
  <si>
    <t>TE SIMPLE 90° PARA CONDUCTO CIRCULAR DE ACERO GALVANIZADO, DE 150 MM DE DIÁMETRO.</t>
  </si>
  <si>
    <t>Ud. Te simple 90° para conducto circular de acero galvanizado, de 150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</si>
  <si>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10.16</t>
  </si>
  <si>
    <t>10.17</t>
  </si>
  <si>
    <t>TE SIMPLE 90° PARA CONDUCTO CIRCULAR DE ACERO GALVANIZADO, DE 200 MM DE DIÁMETRO.</t>
  </si>
  <si>
    <t>Ud. Te simple 90° para conducto circular de acero galvanizado, de 200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</si>
  <si>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10.17</t>
  </si>
  <si>
    <t>10.18</t>
  </si>
  <si>
    <t>TE SIMPLE 90° PARA CONDUCTO CIRCULAR DE ACERO GALVANIZADO, DE 225 MM DE DIÁMETRO.</t>
  </si>
  <si>
    <t>Ud. Te simple 90° para conducto circular de acero galvanizado, de 225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</si>
  <si>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10.18</t>
  </si>
  <si>
    <t>10.19</t>
  </si>
  <si>
    <t>REDUCCIÓN EXCÉNTRICA DE 100 MM PARA CONDUCTO CIRCULAR DE ACERO GALVANIZADO DE 150 MM DE DIÁMETRO.</t>
  </si>
  <si>
    <t>Ud. Reducción excéntrica de 100 mm para conducto circular de acero galvanizado de 150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</si>
  <si>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10.19</t>
  </si>
  <si>
    <t>10.20</t>
  </si>
  <si>
    <t>REDUCCIÓN EXCÉNTRICA DE 100 MM PARA CONDUCTO CIRCULAR DE ACERO GALVANIZADO DE 200 MM DE DIÁMETRO.</t>
  </si>
  <si>
    <t>Ud. Reducción excéntrica de 100 mm para conducto circular de acero galvanizado de 200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</si>
  <si>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10.20</t>
  </si>
  <si>
    <t>10.21</t>
  </si>
  <si>
    <t>REDUCCIÓN EXCÉNTRICA DE 200 MM PARA CONDUCTO CIRCULAR DE ACERO GALVANIZADO DE 225 MM DE DIÁMETRO.</t>
  </si>
  <si>
    <t>Ud. Reducción excéntrica de 200 mm para conducto circular de acero galvanizado de 225 mm de diámetro.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</si>
  <si>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10.21</t>
  </si>
  <si>
    <t>10.22</t>
  </si>
  <si>
    <t>TOLVA CONCÉNTRICA DE ACERO GALVANIZADO, DE 100 MM DE DIÁMETRO EN LA CONEXIÓN CIRCULAR Y 270X240 MM EN LA CONEXIÓN RECTANGULAR.</t>
  </si>
  <si>
    <t>Ud. Tolva concéntrica de acero galvanizado, de 100 mm de diámetro en la conexión circular y 270x240 mm en la conexión rectangular.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</si>
  <si>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10.22</t>
  </si>
  <si>
    <t>10.23</t>
  </si>
  <si>
    <t>TOLVA CONCÉNTRICA DE ACERO GALVANIZADO, DE 125 MM DE DIÁMETRO EN LA CONEXIÓN CIRCULAR Y 270X240 MM EN LA CONEXIÓN RECTANGULAR.</t>
  </si>
  <si>
    <t>Ud. Tolva concéntrica de acero galvanizado, de 125 mm de diámetro en la conexión circular y 270x240 mm en la conexión rectangular.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</si>
  <si>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10.23</t>
  </si>
  <si>
    <t>10.24</t>
  </si>
  <si>
    <t>TOLVA CONCÉNTRICA DE ACERO GALVANIZADO, DE 200 MM DE DIÁMETRO EN LA CONEXIÓN CIRCULAR Y 270X240 MM EN LA CONEXIÓN RECTANGULAR.</t>
  </si>
  <si>
    <t>Ud. Tolva concéntrica de acero galvanizado, de 200 mm de diámetro en la conexión circular y 270x240 mm en la conexión rectangular.
Incluye: Colocación y fijación de las piezas especiales prefabricadas a la red de conductos.
Criterio de medición de proyecto: Número de unidades previstas, según documentación gráfica de Proyecto.
Criterio de medición de obra: Se medirá el número de unidades realmente ejecutadas según especificaciones de Proyecto.</t>
  </si>
  <si>
    <t>Total 10.24</t>
  </si>
  <si>
    <t>10.25</t>
  </si>
  <si>
    <t>REJILLA DE INTEMPERIE DE 400X330 MM</t>
  </si>
  <si>
    <t>Ud. Rejilla de intemperie para instalaciones de ventilación, marco frontal y lamas de chapa perfilada de acero galvanizado, de 400x330 mm, tela metálica de acero galvanizado con malla de 20x20 mm. Incluso accesorios de montaje y elementos de fijación.
Incluye: Replanteo. Montaje y fijación de la rejilla en el cerramiento. Conexión al conducto.
Criterio de medición de proyecto: Número de unidades previstas, según documentación gráfica de Proyecto.
Criterio de medición de obra: Se medirá el número de unidades realmente ejecutadas según especificaciones de Proyecto.</t>
  </si>
  <si>
    <t>Total 10.25</t>
  </si>
  <si>
    <t>10.26</t>
  </si>
  <si>
    <t>REJILLA DE RETORNO LAMAS VERTICALES 225X75 MM</t>
  </si>
  <si>
    <t>Ud. Rejilla de retorno, para conducto circular, de chapa de acero galvanizado, superficie estándar galvanizada, con lamas verticales regulables individualmente, de 225x75 mm, fijación mediante tornillos vistos, montada en conducto metálico circular.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</si>
  <si>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Office</t>
  </si>
  <si>
    <t>Total 10.26</t>
  </si>
  <si>
    <t>10.27</t>
  </si>
  <si>
    <t>REJILLA DE IMPULSIÓN, PARA CONDUCTO CIRCULAR, 225X75 MM</t>
  </si>
  <si>
    <t>Ud. Rejilla de impulsión, para conducto circular, de chapa de acero galvanizado, superficie estándar galvanizada, con lamas verticales y horizontales regulables individualmente, de 225x75 mm, fijación mediante tornillos vistos, montada en conducto metálico circular.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</si>
  <si>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Total 10.27</t>
  </si>
  <si>
    <t>10.28</t>
  </si>
  <si>
    <t>REJILLA DE IMPULSIÓN, PARA CONDUCTO CIRCULAR, 225X125 MM</t>
  </si>
  <si>
    <t>Ud. Rejilla de impulsión, para conducto circular, de chapa de acero galvanizado, superficie estándar galvanizada, con lamas verticales y horizontales regulables individualmente, de 225x125 mm, fijación mediante tornillos vistos, montada en conducto metálico circular.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</si>
  <si>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Total 10.28</t>
  </si>
  <si>
    <t>10.29</t>
  </si>
  <si>
    <t>VENTILADOR DE CONDUCTO 225 MM</t>
  </si>
  <si>
    <t>Ud. Suministro e instalación de ventilador de conducto de color blanco o similar, permite ventilar uno o varos locales, funciona en extracción o impulsión de aire sobre redes de conductos circulares y puede ser instalado en cualquier punto de la red de ventilación, de diámetro 225 mm  para conductos, caudal máximo de 520 m³/h, nivel de presión sonora de 44 dB(A), potencia máxima 60 W, motor desmontable de dos velocidades para alimentación monofásica a 230 V y 50 Hz de frecuencia con protección térmica, con variador de velocidad 1,5A. Incluso p.p. de elementos de fijación y accesorios. Totalmente montado y conectado al conducto de extracción. Según DB HS 3. Calidad del aire interior (CTE).</t>
  </si>
  <si>
    <t>Admisión e impulsión red ventilación</t>
  </si>
  <si>
    <t>Total 10.29</t>
  </si>
  <si>
    <t>Total CAP 10</t>
  </si>
  <si>
    <t>CAP 11</t>
  </si>
  <si>
    <t>INSTALACIÓN PCI Y VARIOS</t>
  </si>
  <si>
    <t>11.01</t>
  </si>
  <si>
    <t>EXTINTOR 6 KG POLVO ABC, EF 21A-113B</t>
  </si>
  <si>
    <t>Ud. Extintor de polvo ABC con eficacia 27A-183B para extinción de fuego de materias sólidas, líquidas, productos gaseosos e incendios de equipos eléctricos, de 6 Kg. de agente extintor con soporte, manómetro y boquilla con difusor según norma UNE-23110 y CTE-DB-SI. Se incluye la retirada separativa de residuos al punto de carga. Incluso p.p. de pequeño material, medios auxiliares y costes indirectos. Se incluye la retirada separativa de residuos al punto de carga. Incluso p.p. de pequeño material, medios auxiliares y costes indirectos. Medida la unidad completamente ejecutada.</t>
  </si>
  <si>
    <t>sala rehabilitación</t>
  </si>
  <si>
    <t>Total 11.01</t>
  </si>
  <si>
    <t>11.02</t>
  </si>
  <si>
    <t>ARMARIO EXTINTOR SUPERFICIE, INOXIDABLE</t>
  </si>
  <si>
    <t>Ud. Armario para extintor 6/9 Kg. Modelo Tunin- Pei de Eaci, de dimensiones: Altura= 710, Ancho= 250, Fondo= 245 mm. Cuerpo fabricado en Acero Inoxidable AISI 304 "Brillo" conformado Multiblend. Puerta encastrada con Bisagras de latón cromado. Puerta fabricada en Metracrilato Translúcido de espesor 6 mm. Pulido manual de aristas y uniones de soldadura. Cierre de enganche tipo Push. Instalado según CTE/DB-SI 4. Se incluye la retirada separativa de residuos al punto de carga. Incluso p.p. de pequeño material, medios auxiliares y costes indirectos. Medida la unidad completamente ejecutada.</t>
  </si>
  <si>
    <t>Total 11.02</t>
  </si>
  <si>
    <t>11.03</t>
  </si>
  <si>
    <t>SEÑAL LUMINISCENTE PCI PVC CON MARCO ALUMINIO 297x210 MM</t>
  </si>
  <si>
    <t>Ud. Señalización de equipos contra incendios fotoluminiscente, de riesgo diverso, en PVC rígido de 1 mm. fotoluminiscente, de dimensiones 297x210 mm. con marco de aluminio. Se incluye la retirada separativa de residuos al punto de carga. Incluso p.p. de pequeño material, medios auxiliares y costes indirectos. Medida la unidad completamente ejecutada.</t>
  </si>
  <si>
    <t>Extintor</t>
  </si>
  <si>
    <t>Salidas</t>
  </si>
  <si>
    <t>Total 11.03</t>
  </si>
  <si>
    <t>11.04</t>
  </si>
  <si>
    <t>SEÑAL SIA PVC 210x210 MM</t>
  </si>
  <si>
    <t>Ud. Símbolo Internacional de Accesibilidad de dimensiones de 210x210 mm. Fondo azul (Pantone 294) y silueta en blanco. Colocada a una altura de 1,40 m. Se incluye la retirada separativa de residuos al punto de carga. Incluso p.p. de pequeño material, medios auxiliares y costes indirectos. Medida la unidad completamente ejecutada.</t>
  </si>
  <si>
    <t>Total 11.04</t>
  </si>
  <si>
    <t>Total CAP 11</t>
  </si>
  <si>
    <t>CAP 12</t>
  </si>
  <si>
    <t>PINTURAS Y TRATAMIENTOS</t>
  </si>
  <si>
    <t>12.01</t>
  </si>
  <si>
    <t>REVESTIMIENTO TEJIDO FIBRA VIDRIO REGARSA / SYSTEXX PREMIUM 073 PINT. PLÁSTICA</t>
  </si>
  <si>
    <t>M2. Revestimiento formado por: imprimación selladora para preparación de soporte; extendido de cola; colocación de tejido de fibra de vidrio regaras / systexx premium 073 o equivalente (en rehabilitación) o 060 (resto de estancias), según especificaciones de la D.F. RAL 9010; nuevo extendido de cola y aplicación de pintura plástica satinada, homologada M-1 al fuego, i/p.p. de costes indirectos. Totalmente terminado, con medios auxiliares y retirada de escombros a vertedero.</t>
  </si>
  <si>
    <t>Distribuidor entrada</t>
  </si>
  <si>
    <t>rehabilitación, cambiadores y box 1</t>
  </si>
  <si>
    <t>Total 12.01</t>
  </si>
  <si>
    <t>12.02</t>
  </si>
  <si>
    <t>PINTURA PLÁSTICA MATE INTERIOR BLANCA</t>
  </si>
  <si>
    <t>M2. Pintura plástica, dos manos, blanca mate para interior, ALPHALUX SF de SIKKENS de alta calidad o equivalente, al agua 100% libre de disolvente, microporosa, lavable y resistente al frote húmedo según DIN 53778. Sobre superficies muy porosas se aplicará una mano de imprimación transparente y no peliculante al agua ALPHA AQUAFIX de SIKKENS. Totalmente acabado.</t>
  </si>
  <si>
    <t>VERTICAL</t>
  </si>
  <si>
    <t>Nuevo Office</t>
  </si>
  <si>
    <t>Distribuidor</t>
  </si>
  <si>
    <t>Consultas cambio puertas</t>
  </si>
  <si>
    <t>HORIZONTAL</t>
  </si>
  <si>
    <t>Total 12.02</t>
  </si>
  <si>
    <t>Total CAP 12</t>
  </si>
  <si>
    <t>CAP 13</t>
  </si>
  <si>
    <t>CONTROL DE CALIDAD, ENSAYOS Y PRUEBAS DE SERVICIO</t>
  </si>
  <si>
    <t>Q.01</t>
  </si>
  <si>
    <t>CONTROL RECEPCIÓN TABIQUES CARTÓN-YESO</t>
  </si>
  <si>
    <t>Ud. Control de recepción de los diferentes tipos tabiques prefábricados de cartón-yeso utilizados en la obra, indicando tipo, medidas, espesor total, capas, espesor de las planchas, características especiales, marcado, fábricante, sellos de calidad, así como su destino comprobando la idoneidad tanto de proyecto como de la normativa de aplicación.</t>
  </si>
  <si>
    <t>Total Q.01</t>
  </si>
  <si>
    <t>Q.02</t>
  </si>
  <si>
    <t>CONTROL RECEP. AZULEJO CERÁMICO</t>
  </si>
  <si>
    <t>Ud. Control de recepción de los azulejos cerámicos  utilizados en obra para alicatados de aseos y/o cocinas, indicando procedencia y marca comercial, designación e identificación, características de fábricación (tipo, composición, naturaleza de  la superficie de acabado) y geométricas (medidas nominales y espesores), propiedades físicas y mecánicas qque aporte el fábricante (absorción de agua, resistencia a flexión, dureza de rayado, etc...), comprobando la idoneidad tanto de proyecto y órdenes de la D.F. así como de la normativa de aplicación. Se acompañarán los certificados de calidad que la empresa constructora facilite siendo como mínimos: los certificados del fábricante con indicación de las características antes mencionadas o en su defecto ficha del producto.</t>
  </si>
  <si>
    <t>Total Q.02</t>
  </si>
  <si>
    <t>Q.03</t>
  </si>
  <si>
    <t>PRUEBA DE SERVICIO DE SANEAMIENTO. ESTANQUEIDAD.</t>
  </si>
  <si>
    <t>Ud. Ensayo de estanqueidad, entre puntos del saneamiento,  según Pliego de Prescripciones Técnicas o del M.O.P.U.</t>
  </si>
  <si>
    <t>Total Q.03</t>
  </si>
  <si>
    <t>Q.04</t>
  </si>
  <si>
    <t>PRUEBA SERVICIO INST. FONTANERÍA EDI. P. CONCURR.</t>
  </si>
  <si>
    <t>Ud. Prueba de servicio de la red de fontanería de un edificio pública concurrencia de acuerdo al CTE, consistente en: 1) Prueba de presión y estanqueidad, según Norma Básica de las instalaciónes interiores de agua. 2) Comprobación de funcionamiento de la instalación en lo que se refiere a la llegada de agua a los puntos de consumo, correcto funcionamiento de llaves, identificación e inexistencia de gotas, (por local), según UNE 19-703-84. 3) Comprobación del tipo y espesor de aislamiento en canalizaciones de distribución según IT- IC 19. 4) Ensayo de vertido y evacuación (por local). 5) p.p. prueba de funcionamiento del grupo de presión. 6) p.p. Simultaneidad de caudales con comprobación de caudales en los puntos de consumo más desfavorables. Por último se comprobará la inexistencia de manchas de humedad en los aseos y locales anexos del edificio.</t>
  </si>
  <si>
    <t>Total Q.04</t>
  </si>
  <si>
    <t>Q.05</t>
  </si>
  <si>
    <t>PRUEBA SERVICIO INST. ELÉCTRICA</t>
  </si>
  <si>
    <t>Ud. Prueba de servicio de la instalación eléctrica de un edificio de pública concurrencia (oficinas, administrativo, colegio, hospital, etc...) de 3.000 m² de superficie construida sobre rasante, consistente en: 1) SUBVESTACIÓN DE TRANSFORMACIÓN: Verificación de certificaciones de prueba de calidad de aparellaje, aisladores, transformaciones, etc...; Medida de puesta a tierra de la instalación, según MIE-RAT 13; Comprobación de funcionamiento de interruptores, seccionadores, e instalaciónes de seguridad; Inspección de la canalización de la línea de acometida en alta; Inspección de la canalización de la línea de acometida en alta.(Aislamientos, pasamuros, separación entre fases, separación fase tierra); Medida de tensión de salida entre fases y fase-neutro. 2) BAJA TENSIÓN Y ALUMBRADO: Comprobación de las instalaciónes de acometida de acuerdo al R.E.B.T (interruptor y cuadro general); Medida de resistencia de puesta a tierra (por unidad en cuadro o báculo), según UNE 20.098; Medida de tensión en cuadro secundario o cuadro general entre fase y fases-neutro (por cuadro); comprobación del equilibrado de fases; Verificación de tiempo de disparo y sensibilidad de interruptores diferenciales (por interruptor) UNE 20-383-85; Verificación de interruptores de protección (por interruptor); Determinación de caída de tensión (por circuito) REBT MIBT 017; Medida de aislamiento entre conductores activos y tierra, según MIBT 017, por circuito; Medida del factor de potencia a la entrada de cuadro (por circuito); Funcionamiento total de la instalación en carga con comprobación del calentamiento en los cuadros y líneas; 3) OTRAS COMPROBACIONES: Medida de la resistencia del aislamiento; comprobación de la continuidad del circuito de protección;  medición de niveles de iluminación. Por último se comprobará la inexistencia de manchas de humedad en los aseos y locales anexos del edificio.</t>
  </si>
  <si>
    <t>Total Q.05</t>
  </si>
  <si>
    <t>Total CAP 13</t>
  </si>
  <si>
    <t>SYS</t>
  </si>
  <si>
    <t>SEGURIDAD Y SALUD</t>
  </si>
  <si>
    <t>SS01</t>
  </si>
  <si>
    <t>CARTEL USO OBLIGATORIO CASCO</t>
  </si>
  <si>
    <t>Ud. Cartel indicativo de uso obligatorio de casco de 0,40x0,30 m. sin soporte metálico, incluso colocación y desmontado.</t>
  </si>
  <si>
    <t>Total SS01</t>
  </si>
  <si>
    <t>SS02</t>
  </si>
  <si>
    <t>CARTEL PROHIBICIÓN DE PASO</t>
  </si>
  <si>
    <t>Ud. Cartel indicativo de prohibido el paso a la obra de 0,40x0,30 m. sin soporte metálico, incluso colocación y desmontado.</t>
  </si>
  <si>
    <t>Total SS02</t>
  </si>
  <si>
    <t>SS03</t>
  </si>
  <si>
    <t>CARTEL USO OBLIGATORIO CINTURÓN</t>
  </si>
  <si>
    <t>Ud. Cartel indicativo de uso obligatorio de cinturón ó arnés de 0,40x0,30 m. sin soporte metálico, incluso colocación y desmontado.</t>
  </si>
  <si>
    <t>Total SS03</t>
  </si>
  <si>
    <t>SS04</t>
  </si>
  <si>
    <t>CARTEL PELIGRO ZONA OBRAS</t>
  </si>
  <si>
    <t>Ud. Cartel indicativo de peligro por zona de obras de 0,40x0,30 m. sin soporte metálico, incluso colocación y desmontado.</t>
  </si>
  <si>
    <t>Total SS04</t>
  </si>
  <si>
    <t>SS05</t>
  </si>
  <si>
    <t>CARTEL COMBINADO 100X70 CM.</t>
  </si>
  <si>
    <t>Ud. Cartel combinado de advertencia de riesgos de 1,00x0,70 m. sin soporte metálico, incluso colocación y desmontado.</t>
  </si>
  <si>
    <t>Total SS05</t>
  </si>
  <si>
    <t>SS06</t>
  </si>
  <si>
    <t>SEÑAL CIRCULAR CON SOPORTE</t>
  </si>
  <si>
    <t>Ud. Señal de obligatoriedad tipo circular de D=600 mm. normalizada, con soporte metálico de hierro galvanizado 80x40x2 mm. y 1,3 m. de altura incluso parte proporcional de apertura de pozo, hormigonado, colocación y desmontado. (3 usos)</t>
  </si>
  <si>
    <t>Total SS06</t>
  </si>
  <si>
    <t>SS07</t>
  </si>
  <si>
    <t>VALLA METÁLICA MÓVIL</t>
  </si>
  <si>
    <t>Ml. Valla metálica galvanizada en caliente, en paños de 3,50x1,90 m., colocada sobre soportes de hormigón ( 5 usos).</t>
  </si>
  <si>
    <t>Total SS07</t>
  </si>
  <si>
    <t>SS08</t>
  </si>
  <si>
    <t>CINTA DE BALIZAMIENTO R/B</t>
  </si>
  <si>
    <t>Ml. Cinta corrida de balizamiento plástica pintada a dos colores roja y blanca, incluso colocación y desmontado.</t>
  </si>
  <si>
    <t>Total SS08</t>
  </si>
  <si>
    <t>SS09</t>
  </si>
  <si>
    <t>CASCO DE SEGURIDAD</t>
  </si>
  <si>
    <t>Ud. Casco de seguridad con desudador, homologado CE.</t>
  </si>
  <si>
    <t>Total SS09</t>
  </si>
  <si>
    <t>SS10</t>
  </si>
  <si>
    <t>PANT. SEGURID. PARA SOLDADURA</t>
  </si>
  <si>
    <t>Ud. Pantalla de seguridad para soldadura con fijación en cabeza, homologada CE.</t>
  </si>
  <si>
    <t>Total SS10</t>
  </si>
  <si>
    <t>SS11</t>
  </si>
  <si>
    <t>GAFAS CONTRA IMPACTOS</t>
  </si>
  <si>
    <t>Ud. Gafas contra impactos antirayadura, homologadas CE.</t>
  </si>
  <si>
    <t>Total SS11</t>
  </si>
  <si>
    <t>SS12</t>
  </si>
  <si>
    <t>GAFAS ANTIPOLVO</t>
  </si>
  <si>
    <t>Ud. Gafas antipolvo tipo visitante incolora, homologadas CE.</t>
  </si>
  <si>
    <t>Total SS12</t>
  </si>
  <si>
    <t>SS13</t>
  </si>
  <si>
    <t>MASCARILLA ANTIPOLVO</t>
  </si>
  <si>
    <t>Ud. Mascarilla antipolvo, homologada.</t>
  </si>
  <si>
    <t>Total SS13</t>
  </si>
  <si>
    <t>SS14</t>
  </si>
  <si>
    <t>FILTRO RECAMBIO MASCARILLA</t>
  </si>
  <si>
    <t>Ud. Filtro recambio mascarilla, homologado.</t>
  </si>
  <si>
    <t>Total SS14</t>
  </si>
  <si>
    <t>SS15</t>
  </si>
  <si>
    <t>PROTECTORES AUDITIVOS</t>
  </si>
  <si>
    <t>Ud. Protectores auditivos, homologados.</t>
  </si>
  <si>
    <t>Total SS15</t>
  </si>
  <si>
    <t>SS16</t>
  </si>
  <si>
    <t>ARNÉS AMARRE DORSAL Y TORSAL</t>
  </si>
  <si>
    <t>Ud. Arnés de seguridad con amarre dorsal y torsal fabricado con cinta de nylon de 45 mm. y elementos metálicos de acero inoxidable. Homologado CE.</t>
  </si>
  <si>
    <t>Total SS16</t>
  </si>
  <si>
    <t>SS17</t>
  </si>
  <si>
    <t>ARNÉS AM.  DORSAL C/ANILLA TORSAL</t>
  </si>
  <si>
    <t>Ud. Arnés de seguridad con amarre dorsal y con anilla torsal, fabricado con cincha de nylon de 45 mm. y elementos metálicos de acero inoxidable. Homologado CE.</t>
  </si>
  <si>
    <t>Total SS17</t>
  </si>
  <si>
    <t>SS18</t>
  </si>
  <si>
    <t>PROTECTORES AUDITIVOS VERST.</t>
  </si>
  <si>
    <t>Ud. Protectores auditivos tipo orejera versatil, homologado CE.</t>
  </si>
  <si>
    <t>Total SS18</t>
  </si>
  <si>
    <t>SS19</t>
  </si>
  <si>
    <t>PAR GUANTES NEOPRENO 100%</t>
  </si>
  <si>
    <t>Ud. Par de neopreno 100%, homologado CE.</t>
  </si>
  <si>
    <t>Total SS19</t>
  </si>
  <si>
    <t>SS20</t>
  </si>
  <si>
    <t>PAR MANGUITOS SOLDADOR H.</t>
  </si>
  <si>
    <t>Ud. Par de manguitos para soldador al hombro serraje grado A, homologado CE.</t>
  </si>
  <si>
    <t>Total SS20</t>
  </si>
  <si>
    <t>SS21</t>
  </si>
  <si>
    <t>PAR GUANTES SOLDADOR 34 CM.</t>
  </si>
  <si>
    <t>Ud. Par de guantes para soldador serraje forrado ignífugo, largo 34 cm., homologado CE.</t>
  </si>
  <si>
    <t>Total SS21</t>
  </si>
  <si>
    <t>SS22</t>
  </si>
  <si>
    <t>PAR BOTAS SEGUR. PUNT. SERRAJE</t>
  </si>
  <si>
    <t>Ud. Par de botas de seguridad S2 serraje/lona con puntera y  metálicas, homologadas CE.</t>
  </si>
  <si>
    <t>Total SS22</t>
  </si>
  <si>
    <t>SS23</t>
  </si>
  <si>
    <t>RED HORIZONTAL PROTEC. HUECOS</t>
  </si>
  <si>
    <t>M2. Red horizontal para protección de huecos de poliamida de hilo de D=4 mm. y malla de 75x75 mm. incluso colocación y desmontado.</t>
  </si>
  <si>
    <t>Total SS23</t>
  </si>
  <si>
    <t>SS24</t>
  </si>
  <si>
    <t>CABLE DE ATADO TRABAJOS ALTURA</t>
  </si>
  <si>
    <t>Ml. Cable de seguridad para atado en trabajos de altura, sujeto madiante anclajes hormigonados y separados cada 2ml.i/montaje y desmontaje.</t>
  </si>
  <si>
    <t>Total SS24</t>
  </si>
  <si>
    <t>SS25</t>
  </si>
  <si>
    <t>BARANDILLA DE  PUNTALES Y TUBOS</t>
  </si>
  <si>
    <t>Ml. Barandilla de protección de perímetros de forjados, compuesta por puntales metálicos telescópicos colocados cada 2,5 m. (10 usos), fijados por apriete al forjado, pasamanos y travesaño intermedio formado por tubo 50 mm. (10 usos), y rodapié de 15x5 cm. ( 3 usos),  incluso colocación y desmontaje.</t>
  </si>
  <si>
    <t>Total SS25</t>
  </si>
  <si>
    <t>SS26</t>
  </si>
  <si>
    <t>EXTINTOR POL. ABC 6Kg. EF 21A-113B</t>
  </si>
  <si>
    <t>Ud. Extintor de polvo ABC con eficacia 21A-113B para extinción de fuego de materias sólidas, líquidas, productos gaseosos e incendios de equipos eléctricos, de 6 Kg. de agente extintor con soporte, manómetro y boquilla con difusor según norma UNE-23110, totalmente instalado.Certificado por AENOR.</t>
  </si>
  <si>
    <t>Total SS26</t>
  </si>
  <si>
    <t>SS27</t>
  </si>
  <si>
    <t>BOYAS INTERMITENTES C/CÉLULA</t>
  </si>
  <si>
    <t>Ud. Boya Nightflasher 5001 con carcasa de plástico y pieza de anclaje, con célula fotoeléctrica y dos pilas, incluso colocación y desmontado.</t>
  </si>
  <si>
    <t>Total SS27</t>
  </si>
  <si>
    <t>SS28</t>
  </si>
  <si>
    <t>TAPA PROVISIONAL PARA ARQUETA</t>
  </si>
  <si>
    <t>Ud. Tapa provisional para arquetas, huecos de forjado o asimilables, formada mediante tablones de madera de 20x5 cm armados mediante clavazón, incluso colocación.</t>
  </si>
  <si>
    <t>Total SS28</t>
  </si>
  <si>
    <t>SS29</t>
  </si>
  <si>
    <t>mes</t>
  </si>
  <si>
    <t>MEDIOS DE PROTECCIÓN COLECTIVOS REPERCUSIÓN</t>
  </si>
  <si>
    <t>Ud. Medios de protección colectiva para trabajos de hormigonado, albañilería, instalaciones etc... Horcas, redes de protección, vallados, protecciones de huecos..., en general, todos los sistemas necesarios indicados en el Plan de Seguridad y Salud aprobado por el Coordinador de Seguridad y Salud para el correcto desarrollo de los trabajos en uso de protecciones colectivas de los trabajadores.</t>
  </si>
  <si>
    <t>Meses</t>
  </si>
  <si>
    <t>Total SS29</t>
  </si>
  <si>
    <t>Total SYS</t>
  </si>
  <si>
    <t>GR</t>
  </si>
  <si>
    <t>GESTIÓN DE RESIDUOS</t>
  </si>
  <si>
    <t>GR01</t>
  </si>
  <si>
    <t>T</t>
  </si>
  <si>
    <t>COSTES GESTIÓN PARA SEPARACIÓN Y CLASIFICACIÓN RCDs</t>
  </si>
  <si>
    <t>T. Costes de gestión, incluyendo medios humanos y materiales, para la separación y clasificación de RCDs en obra, del nivel I y II, naturaleza pétrea, no pétrea, potencialmente peligrosos o basuras, de acuerdo con el Estudio de Gestión de Residuos del proyecto. Incluso p.p. de medios auxiliares y costes indirectos. Medido el peso en toneladas, según albarán de entrega justificado.</t>
  </si>
  <si>
    <t>Total GR01</t>
  </si>
  <si>
    <t>GR02</t>
  </si>
  <si>
    <t>TRATAMIENTO ENTREGA RCDs NIVEL I TIERRAS</t>
  </si>
  <si>
    <t>T. Tratamiento por tonelada de entrega al gestor de RCDs nivel I de tierras limpios, de acuerdo con el Estudio de Gestión de Residuos del Proyecto. Incluso p.p. de costes indirectos. Medido el peso en toneladas, según albarán de entrega justificado</t>
  </si>
  <si>
    <t>Total GR02</t>
  </si>
  <si>
    <t>GR03</t>
  </si>
  <si>
    <t>TRATAMIENTO ENTREGA RCDs NIVEL II NO PÉTREO LIMPIO (METALES)</t>
  </si>
  <si>
    <t>T. Tratamiento por tonelada de entrega al gestor de RCDs nivel II de naturaleza no petrea consistentes en metales, limpios, de acuerdo con el Estudio de Gestión de Residuos del Proyecto. Incluso p.p. de costes indirectos. Medido el peso en toneladas, según albarán de entrega justificado.</t>
  </si>
  <si>
    <t>Total GR03</t>
  </si>
  <si>
    <t>GR04</t>
  </si>
  <si>
    <t>TRATAMIENTO ENTREGA RCDs NIVEL II NO PÉTREO LIMPIO (RESTO)</t>
  </si>
  <si>
    <t>T. Tratamiento por tonelada de entrega al gestor de RCDs nivel II de naturaleza no petrea consistentes en papel, plástico, vidrio, yeso y madera, limpios, de acuerdo con el Estudio de Gestión de Residuos del proyecto. Incluso p.p. de costes indirectos. Medido el peso en toneladas, según albarán de entrega justificado.</t>
  </si>
  <si>
    <t>Total GR04</t>
  </si>
  <si>
    <t>GR05</t>
  </si>
  <si>
    <t>TRATAMIENTO ENTREGA RCDs NIVEL II PÉTREO LIMPIO</t>
  </si>
  <si>
    <t>T. Tratamiento por tonelada de entrega al gestor de RCDs nivel II de naturaleza pétrea consistentes en arena, grava y hormigón, de acuerdo con el Esturio de Gestión de Residuos del proyecto. Incluso p.p. de costes indirectos. Medido el peso en toneladas, según albarán de entrega justificado.</t>
  </si>
  <si>
    <t>Total GR05</t>
  </si>
  <si>
    <t>GR06</t>
  </si>
  <si>
    <t>TRATAMIENTO ENTREGA RCDs NIVEL II PÉTREO MIXTO</t>
  </si>
  <si>
    <t>T. Tratamiento por tonelada de entrega al gestor de RCDs nivel II de naturaleza pétrea consistentes en ladrillos, azulejos y otros cerámicos, mixtos, de acuerdo con el Estudio de Gestión de Residuos del proyecto. Incluso p.p. de costes indirectos. Medido el peso en toneladas, según albarán de entrega justificado.</t>
  </si>
  <si>
    <t>Total GR06</t>
  </si>
  <si>
    <t>GR07</t>
  </si>
  <si>
    <t>TRATAMIENTO ENTREGA RCDs NIVEL II PÉTREO SUCIO</t>
  </si>
  <si>
    <t>T. Tratamiento por tonelada de entrega al gestor de RCDs nivel II de naturaleza pétrea consistentes en piedra, sucios, de acuerdo con el Estudio de Gestión de Residuos del proyecto. Incluso p.p. de costes indirectos. Medido el peso en toneladas, según albarán de entrega justificado.</t>
  </si>
  <si>
    <t>Total GR07</t>
  </si>
  <si>
    <t>GR09</t>
  </si>
  <si>
    <t>TRATAMIENTO ENTREGA RCDs NIVEL II POTENCIAL PELIGROSO (BASURAS)</t>
  </si>
  <si>
    <t>T. Tratamiento por tonelada de entrega al gestor de RCDs nivel II potencialmente peligroso consistente en basuras, de acuerdo con el Estudio de Gestión de Residuos del proyecto. Incluso p.p. de costes indirectos. Medido el peso en toneladas, según albarán de entrega justificado.</t>
  </si>
  <si>
    <t>Total GR09</t>
  </si>
  <si>
    <t>GR10</t>
  </si>
  <si>
    <t>TRATAMIENTO ENTREGA RCDs NIVEL II POTENCIAL PELIGROSO (RESTO)</t>
  </si>
  <si>
    <t>T. Tratamiento por tonelada de entrega al gestor de RCDs nivel II potencialmente peligroso consistente en basura y otros peligrosos, de acuerdo con el Estudio de Gestión de Residuos del proyecto. Incluso p.p. de costes indirectos. Medido el peso en toneladas, según albarán de entrega justificado.</t>
  </si>
  <si>
    <t>Total GR10</t>
  </si>
  <si>
    <t>Total GR</t>
  </si>
  <si>
    <t>Total 2023_FREMAP ESTEPONA</t>
  </si>
  <si>
    <t>LICT/99/024/2026/0076 - Contratación de la Obra de reforma del gimnasio de rehabilitación del centro asistencial de FREMAP, Mutua Colaboradora con la Seguridad Social nº61, sito en Avenida Andalucía, 81, Estepona.</t>
  </si>
  <si>
    <t>CAPÍTULO</t>
  </si>
  <si>
    <t xml:space="preserve">RESUMEN </t>
  </si>
  <si>
    <t>IMPORTE</t>
  </si>
  <si>
    <t>01</t>
  </si>
  <si>
    <t>02</t>
  </si>
  <si>
    <t>03</t>
  </si>
  <si>
    <t>04</t>
  </si>
  <si>
    <t>05</t>
  </si>
  <si>
    <t>06</t>
  </si>
  <si>
    <t>07</t>
  </si>
  <si>
    <t>08</t>
  </si>
  <si>
    <t>09</t>
  </si>
  <si>
    <t>10</t>
  </si>
  <si>
    <t>11</t>
  </si>
  <si>
    <t>12</t>
  </si>
  <si>
    <t>13</t>
  </si>
  <si>
    <t>14</t>
  </si>
  <si>
    <t>15</t>
  </si>
  <si>
    <t>PRESUPUESTO EJECUCIÓN MATERIAL</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</si>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</sst>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0"/>
  </numFmts>
  <fonts count="17" x14ac:knownFonts="1">
    <font>
      <sz val="11"/>
      <color theme="1"/>
      <name val="Aptos Narrow"/>
      <family val="2"/>
      <scheme val="minor"/>
    </font>
    <font>
      <b/>
      <sz val="10"/>
      <color theme="1"/>
      <name val="Aptos Narrow"/>
      <family val="2"/>
      <scheme val="minor"/>
    </font>
    <font>
      <b/>
      <sz val="14"/>
      <color theme="1"/>
      <name val="Aptos Narrow"/>
      <family val="2"/>
      <scheme val="minor"/>
    </font>
    <font>
      <b/>
      <sz val="11"/>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12"/>
      <color theme="1"/>
      <name val="Aptos Narrow"/>
      <family val="2"/>
      <scheme val="minor"/>
    </font>
    <font>
      <sz val="12"/>
      <color theme="1"/>
      <name val="Aptos Narrow"/>
      <family val="2"/>
      <scheme val="minor"/>
    </font>
    <font>
      <sz val="10"/>
      <color theme="1"/>
      <name val="Aptos Narrow"/>
      <family val="2"/>
      <scheme val="minor"/>
    </font>
    <font>
      <sz val="1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8"/>
      <color rgb="FF000000"/>
      <name val="Calibri"/>
      <family val="2"/>
    </font>
  </fonts>
  <fills count="11">
    <fill>
      <patternFill patternType="none"/>
    </fill>
    <fill>
      <patternFill patternType="gray125"/>
    </fill>
    <fill>
      <patternFill patternType="solid">
        <fgColor rgb="FFC8D1DE"/>
        <bgColor indexed="64"/>
      </patternFill>
    </fill>
    <fill>
      <patternFill patternType="solid">
        <fgColor rgb="FFFFEDDB"/>
        <bgColor indexed="64"/>
      </patternFill>
    </fill>
    <fill>
      <patternFill patternType="solid">
        <fgColor rgb="FFC0C0C0"/>
        <bgColor indexed="64"/>
      </patternFill>
    </fill>
    <fill>
      <patternFill patternType="solid">
        <fgColor theme="3" tint="0.89999084444715716"/>
        <bgColor indexed="64"/>
      </patternFill>
    </fill>
    <fill>
      <patternFill patternType="solid">
        <fgColor rgb="FFFFFF00"/>
        <bgColor indexed="64"/>
      </patternFill>
    </fill>
    <fill>
      <patternFill patternType="solid">
        <fgColor indexed="44"/>
        <bgColor indexed="64"/>
      </patternFill>
    </fill>
    <fill>
      <patternFill patternType="solid">
        <fgColor indexed="26"/>
        <bgColor indexed="64"/>
      </patternFill>
    </fill>
    <fill>
      <patternFill patternType="solid">
        <fgColor rgb="FFFFFFCC"/>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8"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3" fontId="7" fillId="0" borderId="0" xfId="0" applyNumberFormat="1" applyFont="1" applyAlignment="1">
      <alignment vertical="top"/>
    </xf>
    <xf numFmtId="165" fontId="7" fillId="0" borderId="0" xfId="0" applyNumberFormat="1" applyFont="1" applyAlignment="1">
      <alignment vertical="top"/>
    </xf>
    <xf numFmtId="165" fontId="8" fillId="0" borderId="0" xfId="0" applyNumberFormat="1" applyFont="1" applyAlignment="1">
      <alignment vertical="top"/>
    </xf>
    <xf numFmtId="49" fontId="7" fillId="0" borderId="0" xfId="0" applyNumberFormat="1" applyFont="1" applyAlignment="1">
      <alignment vertical="top" wrapText="1"/>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xf numFmtId="4" fontId="0" fillId="0" borderId="0" xfId="0" applyNumberFormat="1"/>
    <xf numFmtId="4" fontId="7" fillId="5" borderId="0" xfId="0" applyNumberFormat="1" applyFont="1" applyFill="1" applyAlignment="1" applyProtection="1">
      <alignment vertical="top"/>
      <protection locked="0"/>
    </xf>
    <xf numFmtId="49" fontId="4" fillId="0" borderId="0" xfId="0" applyNumberFormat="1" applyFont="1" applyAlignment="1">
      <alignment vertical="top"/>
    </xf>
    <xf numFmtId="49" fontId="4" fillId="0" borderId="0" xfId="0" applyNumberFormat="1" applyFont="1" applyAlignment="1">
      <alignment vertical="top" wrapText="1"/>
    </xf>
    <xf numFmtId="49" fontId="4" fillId="0" borderId="0" xfId="0" applyNumberFormat="1" applyFont="1" applyAlignment="1">
      <alignment horizontal="right" vertical="top"/>
    </xf>
    <xf numFmtId="49" fontId="5" fillId="7" borderId="0" xfId="0" applyNumberFormat="1" applyFont="1" applyFill="1" applyAlignment="1">
      <alignment vertical="top"/>
    </xf>
    <xf numFmtId="49" fontId="5" fillId="7" borderId="0" xfId="0" applyNumberFormat="1" applyFont="1" applyFill="1" applyAlignment="1">
      <alignment vertical="top" wrapText="1"/>
    </xf>
    <xf numFmtId="4" fontId="5" fillId="7" borderId="0" xfId="0" applyNumberFormat="1" applyFont="1" applyFill="1" applyAlignment="1">
      <alignment vertical="top"/>
    </xf>
    <xf numFmtId="49" fontId="11" fillId="0" borderId="0" xfId="0" applyNumberFormat="1" applyFont="1" applyAlignment="1">
      <alignment horizontal="center"/>
    </xf>
    <xf numFmtId="0" fontId="1" fillId="0" borderId="0" xfId="0" applyFont="1"/>
    <xf numFmtId="4" fontId="5" fillId="8" borderId="0" xfId="0" applyNumberFormat="1" applyFont="1" applyFill="1" applyAlignment="1">
      <alignment vertical="top"/>
    </xf>
    <xf numFmtId="0" fontId="0" fillId="9" borderId="1" xfId="0" applyFill="1" applyBorder="1" applyAlignment="1">
      <alignment horizontal="center" vertical="center" wrapText="1"/>
    </xf>
    <xf numFmtId="0" fontId="12"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10" borderId="0" xfId="0" applyFill="1" applyAlignment="1">
      <alignment vertical="center" wrapText="1"/>
    </xf>
    <xf numFmtId="44" fontId="12" fillId="10" borderId="0" xfId="0" applyNumberFormat="1" applyFont="1" applyFill="1" applyAlignment="1">
      <alignment vertical="center" wrapText="1"/>
    </xf>
    <xf numFmtId="0" fontId="0" fillId="0" borderId="1" xfId="0" applyBorder="1" applyAlignment="1">
      <alignment horizontal="center" vertical="center" wrapText="1"/>
    </xf>
    <xf numFmtId="0" fontId="15" fillId="0" borderId="0" xfId="0" applyFont="1" applyAlignment="1">
      <alignment horizontal="center" vertical="center" wrapText="1"/>
    </xf>
    <xf numFmtId="44" fontId="9" fillId="0" borderId="1" xfId="0" applyNumberFormat="1" applyFont="1" applyBorder="1" applyAlignment="1">
      <alignment horizontal="center" vertical="center" wrapText="1"/>
    </xf>
    <xf numFmtId="0" fontId="0" fillId="0" borderId="0" xfId="0" applyAlignment="1">
      <alignment vertical="center"/>
    </xf>
    <xf numFmtId="0" fontId="0" fillId="6" borderId="0" xfId="0" applyFill="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49" fontId="9" fillId="0" borderId="0" xfId="0" applyNumberFormat="1" applyFont="1" applyAlignment="1">
      <alignment vertical="center" wrapText="1"/>
    </xf>
    <xf numFmtId="0" fontId="10" fillId="0" borderId="0" xfId="0" applyFont="1" applyAlignment="1">
      <alignment vertical="center"/>
    </xf>
    <xf numFmtId="0" fontId="11" fillId="0" borderId="1" xfId="0" applyFont="1" applyBorder="1" applyAlignment="1">
      <alignment horizontal="center" vertical="center" wrapText="1"/>
    </xf>
    <xf numFmtId="44" fontId="12" fillId="0" borderId="1" xfId="0" applyNumberFormat="1" applyFont="1" applyBorder="1" applyAlignment="1">
      <alignment horizontal="center" vertical="center" wrapText="1"/>
    </xf>
    <xf numFmtId="44" fontId="14"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cellXfs>
  <cellStyles count="1">
    <cellStyle name="Normal" xfId="0" builtinId="0"/>
  </cellStyles>
  <dxfs count="359">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1196976</xdr:colOff>
      <xdr:row>1051</xdr:row>
      <xdr:rowOff>88900</xdr:rowOff>
    </xdr:from>
    <xdr:to>
      <xdr:col>3</xdr:col>
      <xdr:colOff>1952626</xdr:colOff>
      <xdr:row>1051</xdr:row>
      <xdr:rowOff>600076</xdr:rowOff>
    </xdr:to>
    <xdr:sp macro="" textlink="">
      <xdr:nvSpPr>
        <xdr:cNvPr id="3" name="Flecha: hacia arriba 2">
          <a:extLst>
            <a:ext uri="{FF2B5EF4-FFF2-40B4-BE49-F238E27FC236}">
              <a16:creationId xmlns:a16="http://schemas.microsoft.com/office/drawing/2014/main" id="{F607FAFB-01F9-477E-AE6A-33DB99CA75B4}"/>
            </a:ext>
          </a:extLst>
        </xdr:cNvPr>
        <xdr:cNvSpPr/>
      </xdr:nvSpPr>
      <xdr:spPr>
        <a:xfrm>
          <a:off x="2749551" y="400081750"/>
          <a:ext cx="755650" cy="511176"/>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876300</xdr:colOff>
      <xdr:row>30</xdr:row>
      <xdr:rowOff>28575</xdr:rowOff>
    </xdr:from>
    <xdr:to>
      <xdr:col>2</xdr:col>
      <xdr:colOff>1606550</xdr:colOff>
      <xdr:row>31</xdr:row>
      <xdr:rowOff>3174</xdr:rowOff>
    </xdr:to>
    <xdr:sp macro="" textlink="">
      <xdr:nvSpPr>
        <xdr:cNvPr id="2" name="Flecha: hacia arriba 1">
          <a:extLst>
            <a:ext uri="{FF2B5EF4-FFF2-40B4-BE49-F238E27FC236}">
              <a16:creationId xmlns:a16="http://schemas.microsoft.com/office/drawing/2014/main" id="{9998BDF3-A8A5-4D8B-A408-C6AB4A6A81DA}"/>
            </a:ext>
          </a:extLst>
        </xdr:cNvPr>
        <xdr:cNvSpPr/>
      </xdr:nvSpPr>
      <xdr:spPr>
        <a:xfrm>
          <a:off x="2400300" y="7048500"/>
          <a:ext cx="733425" cy="542924"/>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146A8-D0BC-4710-81CA-425D2C57D224}">
  <dimension ref="A2:O1055"/>
  <sheetViews>
    <sheetView tabSelected="1" zoomScaleNormal="100" workbookViewId="0">
      <selection activeCell="P9" sqref="P9"/>
    </sheetView>
  </sheetViews>
  <sheetFormatPr baseColWidth="10" defaultRowHeight="14.5" x14ac:dyDescent="0.35"/>
  <cols>
    <col min="1" max="1" width="7" bestFit="1" customWidth="1"/>
    <col min="2" max="2" width="6.7265625" bestFit="1" customWidth="1"/>
    <col min="3" max="3" width="9.54296875" bestFit="1" customWidth="1"/>
    <col min="4" max="4" width="50.26953125" customWidth="1"/>
    <col min="5" max="5" width="42.1796875" bestFit="1" customWidth="1"/>
    <col min="6" max="6" width="11.7265625" bestFit="1" customWidth="1"/>
    <col min="7" max="7" width="8.26953125" bestFit="1" customWidth="1"/>
    <col min="8" max="8" width="15.26953125" customWidth="1"/>
    <col min="9" max="9" width="6" bestFit="1" customWidth="1"/>
    <col min="10" max="10" width="21.453125" bestFit="1" customWidth="1"/>
    <col min="11" max="11" width="8" bestFit="1" customWidth="1"/>
    <col min="12" max="12" width="7.81640625" bestFit="1" customWidth="1"/>
    <col min="13" max="13" width="12" customWidth="1"/>
  </cols>
  <sheetData>
    <row r="2" spans="1:15" x14ac:dyDescent="0.35">
      <c r="A2" s="50" t="s">
        <v>871</v>
      </c>
      <c r="B2" s="51"/>
      <c r="C2" s="51"/>
      <c r="D2" s="51"/>
      <c r="E2" s="51"/>
      <c r="F2" s="51"/>
      <c r="G2" s="51"/>
      <c r="H2" s="51"/>
      <c r="I2" s="51"/>
      <c r="J2" s="51"/>
      <c r="K2" s="51"/>
      <c r="L2" s="51"/>
      <c r="M2" s="51"/>
    </row>
    <row r="3" spans="1:15" x14ac:dyDescent="0.35">
      <c r="A3" s="51"/>
      <c r="B3" s="51"/>
      <c r="C3" s="51"/>
      <c r="D3" s="51"/>
      <c r="E3" s="51"/>
      <c r="F3" s="51"/>
      <c r="G3" s="51"/>
      <c r="H3" s="51"/>
      <c r="I3" s="51"/>
      <c r="J3" s="51"/>
      <c r="K3" s="51"/>
      <c r="L3" s="51"/>
      <c r="M3" s="51"/>
    </row>
    <row r="4" spans="1:15" ht="18.5" x14ac:dyDescent="0.35">
      <c r="A4" s="2" t="s">
        <v>0</v>
      </c>
      <c r="B4" s="1"/>
      <c r="C4" s="1"/>
      <c r="D4" s="1"/>
      <c r="E4" s="1"/>
      <c r="F4" s="1"/>
      <c r="G4" s="1"/>
      <c r="H4" s="1"/>
      <c r="I4" s="1"/>
      <c r="J4" s="1"/>
      <c r="K4" s="1"/>
      <c r="L4" s="1"/>
      <c r="M4" s="1"/>
    </row>
    <row r="5" spans="1:15" x14ac:dyDescent="0.35">
      <c r="A5" s="3" t="s">
        <v>1</v>
      </c>
      <c r="B5" s="3" t="s">
        <v>2</v>
      </c>
      <c r="C5" s="3" t="s">
        <v>3</v>
      </c>
      <c r="D5" s="21" t="s">
        <v>4</v>
      </c>
      <c r="E5" s="3" t="s">
        <v>5</v>
      </c>
      <c r="F5" s="3" t="s">
        <v>6</v>
      </c>
      <c r="G5" s="3" t="s">
        <v>7</v>
      </c>
      <c r="H5" s="3" t="s">
        <v>8</v>
      </c>
      <c r="I5" s="3" t="s">
        <v>9</v>
      </c>
      <c r="J5" s="3" t="s">
        <v>10</v>
      </c>
      <c r="K5" s="3" t="s">
        <v>11</v>
      </c>
      <c r="L5" s="3" t="s">
        <v>898</v>
      </c>
      <c r="M5" s="3" t="s">
        <v>12</v>
      </c>
    </row>
    <row r="6" spans="1:15" x14ac:dyDescent="0.35">
      <c r="A6" s="4" t="s">
        <v>13</v>
      </c>
      <c r="B6" s="4" t="s">
        <v>14</v>
      </c>
      <c r="C6" s="4" t="s">
        <v>15</v>
      </c>
      <c r="D6" s="22" t="s">
        <v>16</v>
      </c>
      <c r="E6" s="5"/>
      <c r="F6" s="5"/>
      <c r="G6" s="5"/>
      <c r="H6" s="5"/>
      <c r="I6" s="5"/>
      <c r="J6" s="5"/>
      <c r="K6" s="6">
        <f>K107</f>
        <v>1</v>
      </c>
      <c r="L6" s="7">
        <f>L107</f>
        <v>0</v>
      </c>
      <c r="M6" s="7">
        <f>M107</f>
        <v>0</v>
      </c>
    </row>
    <row r="7" spans="1:15" x14ac:dyDescent="0.35">
      <c r="A7" s="8" t="s">
        <v>17</v>
      </c>
      <c r="B7" s="9" t="s">
        <v>18</v>
      </c>
      <c r="C7" s="9" t="s">
        <v>19</v>
      </c>
      <c r="D7" s="20" t="s">
        <v>20</v>
      </c>
      <c r="E7" s="10"/>
      <c r="F7" s="10"/>
      <c r="G7" s="10"/>
      <c r="H7" s="10"/>
      <c r="I7" s="10"/>
      <c r="J7" s="10"/>
      <c r="K7" s="11">
        <f>K14</f>
        <v>16.079999999999998</v>
      </c>
      <c r="L7" s="11">
        <f>L14</f>
        <v>0</v>
      </c>
      <c r="M7" s="11">
        <f>M14</f>
        <v>0</v>
      </c>
    </row>
    <row r="8" spans="1:15" ht="31.5" x14ac:dyDescent="0.35">
      <c r="A8" s="10"/>
      <c r="B8" s="10"/>
      <c r="C8" s="10"/>
      <c r="D8" s="20" t="s">
        <v>21</v>
      </c>
      <c r="E8" s="10"/>
      <c r="F8" s="10"/>
      <c r="G8" s="10"/>
      <c r="H8" s="10"/>
      <c r="I8" s="10"/>
      <c r="J8" s="10"/>
      <c r="K8" s="10"/>
      <c r="L8" s="10"/>
      <c r="M8" s="10"/>
    </row>
    <row r="9" spans="1:15" x14ac:dyDescent="0.35">
      <c r="A9" s="10"/>
      <c r="B9" s="10"/>
      <c r="C9" s="9" t="s">
        <v>22</v>
      </c>
      <c r="D9" s="23"/>
      <c r="E9" s="9" t="s">
        <v>23</v>
      </c>
      <c r="F9" s="12">
        <v>1</v>
      </c>
      <c r="G9" s="13">
        <v>0.85</v>
      </c>
      <c r="H9" s="13">
        <v>0</v>
      </c>
      <c r="I9" s="13">
        <v>2.1</v>
      </c>
      <c r="J9" s="11">
        <f>OR(F9&lt;&gt;0,G9&lt;&gt;0,H9&lt;&gt;0,I9&lt;&gt;0)*(F9 + (F9 = 0))*(G9 + (G9 = 0))*(H9 + (H9 = 0))*(I9 + (I9 = 0))</f>
        <v>1.79</v>
      </c>
      <c r="K9" s="10"/>
      <c r="L9" s="10"/>
      <c r="M9" s="10"/>
    </row>
    <row r="10" spans="1:15" x14ac:dyDescent="0.35">
      <c r="A10" s="10"/>
      <c r="B10" s="10"/>
      <c r="C10" s="9" t="s">
        <v>22</v>
      </c>
      <c r="D10" s="23"/>
      <c r="E10" s="9" t="s">
        <v>24</v>
      </c>
      <c r="F10" s="12">
        <v>1</v>
      </c>
      <c r="G10" s="13">
        <v>0.85</v>
      </c>
      <c r="H10" s="13">
        <v>0</v>
      </c>
      <c r="I10" s="13">
        <v>2.1</v>
      </c>
      <c r="J10" s="11">
        <f>OR(F10&lt;&gt;0,G10&lt;&gt;0,H10&lt;&gt;0,I10&lt;&gt;0)*(F10 + (F10 = 0))*(G10 + (G10 = 0))*(H10 + (H10 = 0))*(I10 + (I10 = 0))</f>
        <v>1.79</v>
      </c>
      <c r="K10" s="10"/>
      <c r="L10" s="10"/>
      <c r="M10" s="10"/>
    </row>
    <row r="11" spans="1:15" x14ac:dyDescent="0.35">
      <c r="A11" s="10"/>
      <c r="B11" s="10"/>
      <c r="C11" s="9" t="s">
        <v>22</v>
      </c>
      <c r="D11" s="23"/>
      <c r="E11" s="9" t="s">
        <v>25</v>
      </c>
      <c r="F11" s="12">
        <v>4</v>
      </c>
      <c r="G11" s="13">
        <v>0.85</v>
      </c>
      <c r="H11" s="13">
        <v>0</v>
      </c>
      <c r="I11" s="13">
        <v>2.1</v>
      </c>
      <c r="J11" s="11">
        <f>OR(F11&lt;&gt;0,G11&lt;&gt;0,H11&lt;&gt;0,I11&lt;&gt;0)*(F11 + (F11 = 0))*(G11 + (G11 = 0))*(H11 + (H11 = 0))*(I11 + (I11 = 0))</f>
        <v>7.14</v>
      </c>
      <c r="K11" s="10"/>
      <c r="L11" s="10"/>
      <c r="M11" s="10"/>
    </row>
    <row r="12" spans="1:15" x14ac:dyDescent="0.35">
      <c r="A12" s="10"/>
      <c r="B12" s="10"/>
      <c r="C12" s="9" t="s">
        <v>22</v>
      </c>
      <c r="D12" s="23"/>
      <c r="E12" s="9" t="s">
        <v>26</v>
      </c>
      <c r="F12" s="12">
        <v>2</v>
      </c>
      <c r="G12" s="13">
        <v>0.85</v>
      </c>
      <c r="H12" s="13">
        <v>0</v>
      </c>
      <c r="I12" s="13">
        <v>2.1</v>
      </c>
      <c r="J12" s="11">
        <f>OR(F12&lt;&gt;0,G12&lt;&gt;0,H12&lt;&gt;0,I12&lt;&gt;0)*(F12 + (F12 = 0))*(G12 + (G12 = 0))*(H12 + (H12 = 0))*(I12 + (I12 = 0))</f>
        <v>3.57</v>
      </c>
      <c r="K12" s="10"/>
      <c r="L12" s="10"/>
      <c r="M12" s="10"/>
    </row>
    <row r="13" spans="1:15" x14ac:dyDescent="0.35">
      <c r="A13" s="10"/>
      <c r="B13" s="10"/>
      <c r="C13" s="9" t="s">
        <v>22</v>
      </c>
      <c r="D13" s="23"/>
      <c r="E13" s="9" t="s">
        <v>27</v>
      </c>
      <c r="F13" s="12">
        <v>1</v>
      </c>
      <c r="G13" s="13">
        <v>0.85</v>
      </c>
      <c r="H13" s="13">
        <v>0</v>
      </c>
      <c r="I13" s="13">
        <v>2.1</v>
      </c>
      <c r="J13" s="11">
        <f>OR(F13&lt;&gt;0,G13&lt;&gt;0,H13&lt;&gt;0,I13&lt;&gt;0)*(F13 + (F13 = 0))*(G13 + (G13 = 0))*(H13 + (H13 = 0))*(I13 + (I13 = 0))</f>
        <v>1.79</v>
      </c>
      <c r="K13" s="10"/>
      <c r="L13" s="10"/>
      <c r="M13" s="10"/>
    </row>
    <row r="14" spans="1:15" x14ac:dyDescent="0.35">
      <c r="A14" s="10"/>
      <c r="B14" s="10"/>
      <c r="C14" s="10"/>
      <c r="D14" s="23"/>
      <c r="E14" s="10"/>
      <c r="F14" s="10"/>
      <c r="G14" s="10"/>
      <c r="H14" s="10"/>
      <c r="I14" s="10"/>
      <c r="J14" s="14" t="s">
        <v>28</v>
      </c>
      <c r="K14" s="15">
        <f>SUM(J9:J13)*1</f>
        <v>16.079999999999998</v>
      </c>
      <c r="L14" s="26"/>
      <c r="M14" s="15">
        <f>ROUND(K14*L14,2)</f>
        <v>0</v>
      </c>
      <c r="N14" s="46" t="str">
        <f t="shared" ref="N14" si="0">IF(L14&lt;=0,"INDICAR PRECIO","PRECIO INDICADO")</f>
        <v>INDICAR PRECIO</v>
      </c>
      <c r="O14" s="46"/>
    </row>
    <row r="15" spans="1:15" ht="1" customHeight="1" x14ac:dyDescent="0.35">
      <c r="A15" s="16"/>
      <c r="B15" s="16"/>
      <c r="C15" s="16"/>
      <c r="D15" s="24"/>
      <c r="E15" s="16"/>
      <c r="F15" s="16"/>
      <c r="G15" s="16"/>
      <c r="H15" s="16"/>
      <c r="I15" s="16"/>
      <c r="J15" s="16"/>
      <c r="K15" s="16"/>
      <c r="L15" s="16"/>
      <c r="M15" s="16"/>
    </row>
    <row r="16" spans="1:15" x14ac:dyDescent="0.35">
      <c r="A16" s="8" t="s">
        <v>29</v>
      </c>
      <c r="B16" s="9" t="s">
        <v>18</v>
      </c>
      <c r="C16" s="9" t="s">
        <v>19</v>
      </c>
      <c r="D16" s="20" t="s">
        <v>30</v>
      </c>
      <c r="E16" s="10"/>
      <c r="F16" s="10"/>
      <c r="G16" s="10"/>
      <c r="H16" s="10"/>
      <c r="I16" s="10"/>
      <c r="J16" s="10"/>
      <c r="K16" s="11">
        <f>K38</f>
        <v>127.13</v>
      </c>
      <c r="L16" s="11">
        <f>L38</f>
        <v>0</v>
      </c>
      <c r="M16" s="11">
        <f>M38</f>
        <v>0</v>
      </c>
    </row>
    <row r="17" spans="1:13" ht="31.5" x14ac:dyDescent="0.35">
      <c r="A17" s="10"/>
      <c r="B17" s="10"/>
      <c r="C17" s="10"/>
      <c r="D17" s="20" t="s">
        <v>31</v>
      </c>
      <c r="E17" s="10"/>
      <c r="F17" s="10"/>
      <c r="G17" s="10"/>
      <c r="H17" s="10"/>
      <c r="I17" s="10"/>
      <c r="J17" s="10"/>
      <c r="K17" s="10"/>
      <c r="L17" s="10"/>
      <c r="M17" s="10"/>
    </row>
    <row r="18" spans="1:13" x14ac:dyDescent="0.35">
      <c r="A18" s="10"/>
      <c r="B18" s="10"/>
      <c r="C18" s="9" t="s">
        <v>22</v>
      </c>
      <c r="D18" s="23"/>
      <c r="E18" s="9" t="s">
        <v>32</v>
      </c>
      <c r="F18" s="12"/>
      <c r="G18" s="13"/>
      <c r="H18" s="13"/>
      <c r="I18" s="13"/>
      <c r="J18" s="11">
        <f t="shared" ref="J18:J37" si="1">OR(F18&lt;&gt;0,G18&lt;&gt;0,H18&lt;&gt;0,I18&lt;&gt;0)*(F18 + (F18 = 0))*(G18 + (G18 = 0))*(H18 + (H18 = 0))*(I18 + (I18 = 0))</f>
        <v>0</v>
      </c>
      <c r="K18" s="10"/>
      <c r="L18" s="10"/>
      <c r="M18" s="10"/>
    </row>
    <row r="19" spans="1:13" x14ac:dyDescent="0.35">
      <c r="A19" s="10"/>
      <c r="B19" s="10"/>
      <c r="C19" s="9" t="s">
        <v>22</v>
      </c>
      <c r="D19" s="23"/>
      <c r="E19" s="9" t="s">
        <v>33</v>
      </c>
      <c r="F19" s="12">
        <v>1</v>
      </c>
      <c r="G19" s="13">
        <v>1.75</v>
      </c>
      <c r="H19" s="13">
        <v>0</v>
      </c>
      <c r="I19" s="13">
        <v>2.1</v>
      </c>
      <c r="J19" s="11">
        <f t="shared" si="1"/>
        <v>3.68</v>
      </c>
      <c r="K19" s="10"/>
      <c r="L19" s="10"/>
      <c r="M19" s="10"/>
    </row>
    <row r="20" spans="1:13" x14ac:dyDescent="0.35">
      <c r="A20" s="10"/>
      <c r="B20" s="10"/>
      <c r="C20" s="9" t="s">
        <v>22</v>
      </c>
      <c r="D20" s="23"/>
      <c r="E20" s="9" t="s">
        <v>34</v>
      </c>
      <c r="F20" s="12">
        <v>1</v>
      </c>
      <c r="G20" s="13">
        <v>1.75</v>
      </c>
      <c r="H20" s="13">
        <v>0</v>
      </c>
      <c r="I20" s="13">
        <v>2.1</v>
      </c>
      <c r="J20" s="11">
        <f t="shared" si="1"/>
        <v>3.68</v>
      </c>
      <c r="K20" s="10"/>
      <c r="L20" s="10"/>
      <c r="M20" s="10"/>
    </row>
    <row r="21" spans="1:13" x14ac:dyDescent="0.35">
      <c r="A21" s="10"/>
      <c r="B21" s="10"/>
      <c r="C21" s="9" t="s">
        <v>22</v>
      </c>
      <c r="D21" s="23"/>
      <c r="E21" s="9" t="s">
        <v>35</v>
      </c>
      <c r="F21" s="12">
        <v>1</v>
      </c>
      <c r="G21" s="13">
        <v>1.75</v>
      </c>
      <c r="H21" s="13">
        <v>0</v>
      </c>
      <c r="I21" s="13">
        <v>2.1</v>
      </c>
      <c r="J21" s="11">
        <f t="shared" si="1"/>
        <v>3.68</v>
      </c>
      <c r="K21" s="10"/>
      <c r="L21" s="10"/>
      <c r="M21" s="10"/>
    </row>
    <row r="22" spans="1:13" x14ac:dyDescent="0.35">
      <c r="A22" s="10"/>
      <c r="B22" s="10"/>
      <c r="C22" s="9" t="s">
        <v>22</v>
      </c>
      <c r="D22" s="23"/>
      <c r="E22" s="9" t="s">
        <v>36</v>
      </c>
      <c r="F22" s="12">
        <v>1</v>
      </c>
      <c r="G22" s="13">
        <v>2.2999999999999998</v>
      </c>
      <c r="H22" s="13">
        <v>0</v>
      </c>
      <c r="I22" s="13">
        <v>2.1</v>
      </c>
      <c r="J22" s="11">
        <f t="shared" si="1"/>
        <v>4.83</v>
      </c>
      <c r="K22" s="10"/>
      <c r="L22" s="10"/>
      <c r="M22" s="10"/>
    </row>
    <row r="23" spans="1:13" x14ac:dyDescent="0.35">
      <c r="A23" s="10"/>
      <c r="B23" s="10"/>
      <c r="C23" s="9" t="s">
        <v>22</v>
      </c>
      <c r="D23" s="23"/>
      <c r="E23" s="9" t="s">
        <v>37</v>
      </c>
      <c r="F23" s="12">
        <v>1</v>
      </c>
      <c r="G23" s="13">
        <v>0.85</v>
      </c>
      <c r="H23" s="13">
        <v>0</v>
      </c>
      <c r="I23" s="13">
        <v>2.1</v>
      </c>
      <c r="J23" s="11">
        <f t="shared" si="1"/>
        <v>1.79</v>
      </c>
      <c r="K23" s="10"/>
      <c r="L23" s="10"/>
      <c r="M23" s="10"/>
    </row>
    <row r="24" spans="1:13" x14ac:dyDescent="0.35">
      <c r="A24" s="10"/>
      <c r="B24" s="10"/>
      <c r="C24" s="9" t="s">
        <v>22</v>
      </c>
      <c r="D24" s="23"/>
      <c r="E24" s="9" t="s">
        <v>38</v>
      </c>
      <c r="F24" s="12">
        <v>3</v>
      </c>
      <c r="G24" s="13">
        <v>0.95</v>
      </c>
      <c r="H24" s="13">
        <v>0</v>
      </c>
      <c r="I24" s="13">
        <v>2.1</v>
      </c>
      <c r="J24" s="11">
        <f t="shared" si="1"/>
        <v>5.99</v>
      </c>
      <c r="K24" s="10"/>
      <c r="L24" s="10"/>
      <c r="M24" s="10"/>
    </row>
    <row r="25" spans="1:13" x14ac:dyDescent="0.35">
      <c r="A25" s="10"/>
      <c r="B25" s="10"/>
      <c r="C25" s="9" t="s">
        <v>22</v>
      </c>
      <c r="D25" s="23"/>
      <c r="E25" s="9" t="s">
        <v>39</v>
      </c>
      <c r="F25" s="12"/>
      <c r="G25" s="13"/>
      <c r="H25" s="13"/>
      <c r="I25" s="13"/>
      <c r="J25" s="11">
        <f t="shared" si="1"/>
        <v>0</v>
      </c>
      <c r="K25" s="10"/>
      <c r="L25" s="10"/>
      <c r="M25" s="10"/>
    </row>
    <row r="26" spans="1:13" x14ac:dyDescent="0.35">
      <c r="A26" s="10"/>
      <c r="B26" s="10"/>
      <c r="C26" s="9" t="s">
        <v>22</v>
      </c>
      <c r="D26" s="23"/>
      <c r="E26" s="9" t="s">
        <v>40</v>
      </c>
      <c r="F26" s="12"/>
      <c r="G26" s="13"/>
      <c r="H26" s="13"/>
      <c r="I26" s="13"/>
      <c r="J26" s="11">
        <f t="shared" si="1"/>
        <v>0</v>
      </c>
      <c r="K26" s="10"/>
      <c r="L26" s="10"/>
      <c r="M26" s="10"/>
    </row>
    <row r="27" spans="1:13" x14ac:dyDescent="0.35">
      <c r="A27" s="10"/>
      <c r="B27" s="10"/>
      <c r="C27" s="9" t="s">
        <v>22</v>
      </c>
      <c r="D27" s="23"/>
      <c r="E27" s="9" t="s">
        <v>15</v>
      </c>
      <c r="F27" s="12">
        <v>1</v>
      </c>
      <c r="G27" s="13">
        <v>3.7</v>
      </c>
      <c r="H27" s="13">
        <v>0</v>
      </c>
      <c r="I27" s="13">
        <v>3.2</v>
      </c>
      <c r="J27" s="11">
        <f t="shared" si="1"/>
        <v>11.84</v>
      </c>
      <c r="K27" s="10"/>
      <c r="L27" s="10"/>
      <c r="M27" s="10"/>
    </row>
    <row r="28" spans="1:13" x14ac:dyDescent="0.35">
      <c r="A28" s="10"/>
      <c r="B28" s="10"/>
      <c r="C28" s="9" t="s">
        <v>22</v>
      </c>
      <c r="D28" s="23"/>
      <c r="E28" s="9" t="s">
        <v>15</v>
      </c>
      <c r="F28" s="12">
        <v>1</v>
      </c>
      <c r="G28" s="13">
        <v>3.64</v>
      </c>
      <c r="H28" s="13">
        <v>0</v>
      </c>
      <c r="I28" s="13">
        <v>3.2</v>
      </c>
      <c r="J28" s="11">
        <f t="shared" si="1"/>
        <v>11.65</v>
      </c>
      <c r="K28" s="10"/>
      <c r="L28" s="10"/>
      <c r="M28" s="10"/>
    </row>
    <row r="29" spans="1:13" x14ac:dyDescent="0.35">
      <c r="A29" s="10"/>
      <c r="B29" s="10"/>
      <c r="C29" s="9" t="s">
        <v>22</v>
      </c>
      <c r="D29" s="23"/>
      <c r="E29" s="9" t="s">
        <v>15</v>
      </c>
      <c r="F29" s="12">
        <v>1</v>
      </c>
      <c r="G29" s="13">
        <v>1.44</v>
      </c>
      <c r="H29" s="13">
        <v>0</v>
      </c>
      <c r="I29" s="13">
        <v>3.2</v>
      </c>
      <c r="J29" s="11">
        <f t="shared" si="1"/>
        <v>4.6100000000000003</v>
      </c>
      <c r="K29" s="10"/>
      <c r="L29" s="10"/>
      <c r="M29" s="10"/>
    </row>
    <row r="30" spans="1:13" x14ac:dyDescent="0.35">
      <c r="A30" s="10"/>
      <c r="B30" s="10"/>
      <c r="C30" s="9" t="s">
        <v>22</v>
      </c>
      <c r="D30" s="23"/>
      <c r="E30" s="9" t="s">
        <v>15</v>
      </c>
      <c r="F30" s="12">
        <v>3</v>
      </c>
      <c r="G30" s="13">
        <v>4.76</v>
      </c>
      <c r="H30" s="13">
        <v>0</v>
      </c>
      <c r="I30" s="13">
        <v>3.2</v>
      </c>
      <c r="J30" s="11">
        <f t="shared" si="1"/>
        <v>45.7</v>
      </c>
      <c r="K30" s="10"/>
      <c r="L30" s="10"/>
      <c r="M30" s="10"/>
    </row>
    <row r="31" spans="1:13" x14ac:dyDescent="0.35">
      <c r="A31" s="10"/>
      <c r="B31" s="10"/>
      <c r="C31" s="9" t="s">
        <v>22</v>
      </c>
      <c r="D31" s="23"/>
      <c r="E31" s="9" t="s">
        <v>41</v>
      </c>
      <c r="F31" s="12"/>
      <c r="G31" s="13"/>
      <c r="H31" s="13"/>
      <c r="I31" s="13"/>
      <c r="J31" s="11">
        <f t="shared" si="1"/>
        <v>0</v>
      </c>
      <c r="K31" s="10"/>
      <c r="L31" s="10"/>
      <c r="M31" s="10"/>
    </row>
    <row r="32" spans="1:13" x14ac:dyDescent="0.35">
      <c r="A32" s="10"/>
      <c r="B32" s="10"/>
      <c r="C32" s="9" t="s">
        <v>22</v>
      </c>
      <c r="D32" s="23"/>
      <c r="E32" s="9" t="s">
        <v>15</v>
      </c>
      <c r="F32" s="12">
        <v>1</v>
      </c>
      <c r="G32" s="13">
        <v>1.85</v>
      </c>
      <c r="H32" s="13">
        <v>0</v>
      </c>
      <c r="I32" s="13">
        <v>3.2</v>
      </c>
      <c r="J32" s="11">
        <f t="shared" si="1"/>
        <v>5.92</v>
      </c>
      <c r="K32" s="10"/>
      <c r="L32" s="10"/>
      <c r="M32" s="10"/>
    </row>
    <row r="33" spans="1:15" x14ac:dyDescent="0.35">
      <c r="A33" s="10"/>
      <c r="B33" s="10"/>
      <c r="C33" s="9" t="s">
        <v>22</v>
      </c>
      <c r="D33" s="23"/>
      <c r="E33" s="9" t="s">
        <v>15</v>
      </c>
      <c r="F33" s="12">
        <v>1</v>
      </c>
      <c r="G33" s="13">
        <v>0.25</v>
      </c>
      <c r="H33" s="13">
        <v>0</v>
      </c>
      <c r="I33" s="13">
        <v>3.2</v>
      </c>
      <c r="J33" s="11">
        <f t="shared" si="1"/>
        <v>0.8</v>
      </c>
      <c r="K33" s="10"/>
      <c r="L33" s="10"/>
      <c r="M33" s="10"/>
    </row>
    <row r="34" spans="1:15" x14ac:dyDescent="0.35">
      <c r="A34" s="10"/>
      <c r="B34" s="10"/>
      <c r="C34" s="9" t="s">
        <v>22</v>
      </c>
      <c r="D34" s="23"/>
      <c r="E34" s="9" t="s">
        <v>15</v>
      </c>
      <c r="F34" s="12">
        <v>1</v>
      </c>
      <c r="G34" s="13">
        <v>7.18</v>
      </c>
      <c r="H34" s="13">
        <v>0</v>
      </c>
      <c r="I34" s="13">
        <v>3.2</v>
      </c>
      <c r="J34" s="11">
        <f t="shared" si="1"/>
        <v>22.98</v>
      </c>
      <c r="K34" s="10"/>
      <c r="L34" s="10"/>
      <c r="M34" s="10"/>
    </row>
    <row r="35" spans="1:15" x14ac:dyDescent="0.35">
      <c r="A35" s="10"/>
      <c r="B35" s="10"/>
      <c r="C35" s="9" t="s">
        <v>22</v>
      </c>
      <c r="D35" s="23"/>
      <c r="E35" s="9" t="s">
        <v>15</v>
      </c>
      <c r="F35" s="12">
        <v>1</v>
      </c>
      <c r="G35" s="13">
        <v>1.2</v>
      </c>
      <c r="H35" s="13">
        <v>0</v>
      </c>
      <c r="I35" s="13">
        <v>3.2</v>
      </c>
      <c r="J35" s="11">
        <f t="shared" si="1"/>
        <v>3.84</v>
      </c>
      <c r="K35" s="10"/>
      <c r="L35" s="10"/>
      <c r="M35" s="10"/>
    </row>
    <row r="36" spans="1:15" x14ac:dyDescent="0.35">
      <c r="A36" s="10"/>
      <c r="B36" s="10"/>
      <c r="C36" s="9" t="s">
        <v>22</v>
      </c>
      <c r="D36" s="23"/>
      <c r="E36" s="9" t="s">
        <v>15</v>
      </c>
      <c r="F36" s="12">
        <v>1</v>
      </c>
      <c r="G36" s="13">
        <v>2.7</v>
      </c>
      <c r="H36" s="13">
        <v>0</v>
      </c>
      <c r="I36" s="13">
        <v>3.2</v>
      </c>
      <c r="J36" s="11">
        <f t="shared" si="1"/>
        <v>8.64</v>
      </c>
      <c r="K36" s="10"/>
      <c r="L36" s="10"/>
      <c r="M36" s="10"/>
    </row>
    <row r="37" spans="1:15" x14ac:dyDescent="0.35">
      <c r="A37" s="10"/>
      <c r="B37" s="10"/>
      <c r="C37" s="9" t="s">
        <v>22</v>
      </c>
      <c r="D37" s="23"/>
      <c r="E37" s="9" t="s">
        <v>42</v>
      </c>
      <c r="F37" s="12">
        <v>-7</v>
      </c>
      <c r="G37" s="13">
        <v>0.85</v>
      </c>
      <c r="H37" s="13">
        <v>0</v>
      </c>
      <c r="I37" s="13">
        <v>2.1</v>
      </c>
      <c r="J37" s="11">
        <f t="shared" si="1"/>
        <v>-12.5</v>
      </c>
      <c r="K37" s="10"/>
      <c r="L37" s="10"/>
      <c r="M37" s="10"/>
    </row>
    <row r="38" spans="1:15" x14ac:dyDescent="0.35">
      <c r="A38" s="10"/>
      <c r="B38" s="10"/>
      <c r="C38" s="10"/>
      <c r="D38" s="23"/>
      <c r="E38" s="10"/>
      <c r="F38" s="10"/>
      <c r="G38" s="10"/>
      <c r="H38" s="10"/>
      <c r="I38" s="10"/>
      <c r="J38" s="14" t="s">
        <v>43</v>
      </c>
      <c r="K38" s="15">
        <f>SUM(J18:J37)*1</f>
        <v>127.13</v>
      </c>
      <c r="L38" s="26"/>
      <c r="M38" s="15">
        <f>ROUND(K38*L38,2)</f>
        <v>0</v>
      </c>
      <c r="N38" s="46" t="str">
        <f t="shared" ref="N38" si="2">IF(L38&lt;=0,"INDICAR PRECIO","PRECIO INDICADO")</f>
        <v>INDICAR PRECIO</v>
      </c>
      <c r="O38" s="46"/>
    </row>
    <row r="39" spans="1:15" ht="1" customHeight="1" x14ac:dyDescent="0.35">
      <c r="A39" s="16"/>
      <c r="B39" s="16"/>
      <c r="C39" s="16"/>
      <c r="D39" s="24"/>
      <c r="E39" s="16"/>
      <c r="F39" s="16"/>
      <c r="G39" s="16"/>
      <c r="H39" s="16"/>
      <c r="I39" s="16"/>
      <c r="J39" s="16"/>
      <c r="K39" s="16"/>
      <c r="L39" s="16"/>
      <c r="M39" s="16"/>
    </row>
    <row r="40" spans="1:15" x14ac:dyDescent="0.35">
      <c r="A40" s="8" t="s">
        <v>44</v>
      </c>
      <c r="B40" s="9" t="s">
        <v>18</v>
      </c>
      <c r="C40" s="9" t="s">
        <v>19</v>
      </c>
      <c r="D40" s="20" t="s">
        <v>45</v>
      </c>
      <c r="E40" s="10"/>
      <c r="F40" s="10"/>
      <c r="G40" s="10"/>
      <c r="H40" s="10"/>
      <c r="I40" s="10"/>
      <c r="J40" s="10"/>
      <c r="K40" s="11">
        <f>K47</f>
        <v>17.079999999999998</v>
      </c>
      <c r="L40" s="11">
        <f>L47</f>
        <v>0</v>
      </c>
      <c r="M40" s="11">
        <f>M47</f>
        <v>0</v>
      </c>
    </row>
    <row r="41" spans="1:15" ht="21" x14ac:dyDescent="0.35">
      <c r="A41" s="10"/>
      <c r="B41" s="10"/>
      <c r="C41" s="10"/>
      <c r="D41" s="20" t="s">
        <v>46</v>
      </c>
      <c r="E41" s="10"/>
      <c r="F41" s="10"/>
      <c r="G41" s="10"/>
      <c r="H41" s="10"/>
      <c r="I41" s="10"/>
      <c r="J41" s="10"/>
      <c r="K41" s="10"/>
      <c r="L41" s="10"/>
      <c r="M41" s="10"/>
    </row>
    <row r="42" spans="1:15" x14ac:dyDescent="0.35">
      <c r="A42" s="10"/>
      <c r="B42" s="10"/>
      <c r="C42" s="9" t="s">
        <v>22</v>
      </c>
      <c r="D42" s="23"/>
      <c r="E42" s="9" t="s">
        <v>47</v>
      </c>
      <c r="F42" s="12">
        <v>1</v>
      </c>
      <c r="G42" s="13">
        <v>4.95</v>
      </c>
      <c r="H42" s="13">
        <v>0</v>
      </c>
      <c r="I42" s="13">
        <v>0</v>
      </c>
      <c r="J42" s="11">
        <f>OR(F42&lt;&gt;0,G42&lt;&gt;0,H42&lt;&gt;0,I42&lt;&gt;0)*(F42 + (F42 = 0))*(G42 + (G42 = 0))*(H42 + (H42 = 0))*(I42 + (I42 = 0))</f>
        <v>4.95</v>
      </c>
      <c r="K42" s="10"/>
      <c r="L42" s="10"/>
      <c r="M42" s="10"/>
    </row>
    <row r="43" spans="1:15" x14ac:dyDescent="0.35">
      <c r="A43" s="10"/>
      <c r="B43" s="10"/>
      <c r="C43" s="9" t="s">
        <v>22</v>
      </c>
      <c r="D43" s="23"/>
      <c r="E43" s="9" t="s">
        <v>48</v>
      </c>
      <c r="F43" s="12">
        <v>1</v>
      </c>
      <c r="G43" s="13">
        <v>1.4</v>
      </c>
      <c r="H43" s="13">
        <v>0</v>
      </c>
      <c r="I43" s="13">
        <v>0</v>
      </c>
      <c r="J43" s="11">
        <f>OR(F43&lt;&gt;0,G43&lt;&gt;0,H43&lt;&gt;0,I43&lt;&gt;0)*(F43 + (F43 = 0))*(G43 + (G43 = 0))*(H43 + (H43 = 0))*(I43 + (I43 = 0))</f>
        <v>1.4</v>
      </c>
      <c r="K43" s="10"/>
      <c r="L43" s="10"/>
      <c r="M43" s="10"/>
    </row>
    <row r="44" spans="1:15" x14ac:dyDescent="0.35">
      <c r="A44" s="10"/>
      <c r="B44" s="10"/>
      <c r="C44" s="9" t="s">
        <v>22</v>
      </c>
      <c r="D44" s="23"/>
      <c r="E44" s="9" t="s">
        <v>49</v>
      </c>
      <c r="F44" s="12">
        <v>1</v>
      </c>
      <c r="G44" s="13">
        <v>1.4</v>
      </c>
      <c r="H44" s="13">
        <v>0</v>
      </c>
      <c r="I44" s="13">
        <v>0</v>
      </c>
      <c r="J44" s="11">
        <f>OR(F44&lt;&gt;0,G44&lt;&gt;0,H44&lt;&gt;0,I44&lt;&gt;0)*(F44 + (F44 = 0))*(G44 + (G44 = 0))*(H44 + (H44 = 0))*(I44 + (I44 = 0))</f>
        <v>1.4</v>
      </c>
      <c r="K44" s="10"/>
      <c r="L44" s="10"/>
      <c r="M44" s="10"/>
    </row>
    <row r="45" spans="1:15" x14ac:dyDescent="0.35">
      <c r="A45" s="10"/>
      <c r="B45" s="10"/>
      <c r="C45" s="9" t="s">
        <v>22</v>
      </c>
      <c r="D45" s="23"/>
      <c r="E45" s="9" t="s">
        <v>50</v>
      </c>
      <c r="F45" s="12">
        <v>1</v>
      </c>
      <c r="G45" s="13">
        <v>6.33</v>
      </c>
      <c r="H45" s="13">
        <v>0</v>
      </c>
      <c r="I45" s="13">
        <v>0</v>
      </c>
      <c r="J45" s="11">
        <f>OR(F45&lt;&gt;0,G45&lt;&gt;0,H45&lt;&gt;0,I45&lt;&gt;0)*(F45 + (F45 = 0))*(G45 + (G45 = 0))*(H45 + (H45 = 0))*(I45 + (I45 = 0))</f>
        <v>6.33</v>
      </c>
      <c r="K45" s="10"/>
      <c r="L45" s="10"/>
      <c r="M45" s="10"/>
    </row>
    <row r="46" spans="1:15" x14ac:dyDescent="0.35">
      <c r="A46" s="10"/>
      <c r="B46" s="10"/>
      <c r="C46" s="9" t="s">
        <v>22</v>
      </c>
      <c r="D46" s="23"/>
      <c r="E46" s="9" t="s">
        <v>51</v>
      </c>
      <c r="F46" s="12">
        <v>1</v>
      </c>
      <c r="G46" s="13">
        <v>3</v>
      </c>
      <c r="H46" s="13">
        <v>0</v>
      </c>
      <c r="I46" s="13">
        <v>0</v>
      </c>
      <c r="J46" s="11">
        <f>OR(F46&lt;&gt;0,G46&lt;&gt;0,H46&lt;&gt;0,I46&lt;&gt;0)*(F46 + (F46 = 0))*(G46 + (G46 = 0))*(H46 + (H46 = 0))*(I46 + (I46 = 0))</f>
        <v>3</v>
      </c>
      <c r="K46" s="10"/>
      <c r="L46" s="10"/>
      <c r="M46" s="10"/>
    </row>
    <row r="47" spans="1:15" x14ac:dyDescent="0.35">
      <c r="A47" s="10"/>
      <c r="B47" s="10"/>
      <c r="C47" s="10"/>
      <c r="D47" s="23"/>
      <c r="E47" s="10"/>
      <c r="F47" s="10"/>
      <c r="G47" s="10"/>
      <c r="H47" s="10"/>
      <c r="I47" s="10"/>
      <c r="J47" s="14" t="s">
        <v>52</v>
      </c>
      <c r="K47" s="15">
        <f>SUM(J42:J46)</f>
        <v>17.079999999999998</v>
      </c>
      <c r="L47" s="26"/>
      <c r="M47" s="15">
        <f>ROUND(K47*L47,2)</f>
        <v>0</v>
      </c>
      <c r="N47" s="46" t="str">
        <f t="shared" ref="N47" si="3">IF(L47&lt;=0,"INDICAR PRECIO","PRECIO INDICADO")</f>
        <v>INDICAR PRECIO</v>
      </c>
      <c r="O47" s="46"/>
    </row>
    <row r="48" spans="1:15" ht="1" customHeight="1" x14ac:dyDescent="0.35">
      <c r="A48" s="16"/>
      <c r="B48" s="16"/>
      <c r="C48" s="16"/>
      <c r="D48" s="24"/>
      <c r="E48" s="16"/>
      <c r="F48" s="16"/>
      <c r="G48" s="16"/>
      <c r="H48" s="16"/>
      <c r="I48" s="16"/>
      <c r="J48" s="16"/>
      <c r="K48" s="16"/>
      <c r="L48" s="16"/>
      <c r="M48" s="16"/>
    </row>
    <row r="49" spans="1:15" x14ac:dyDescent="0.35">
      <c r="A49" s="8" t="s">
        <v>53</v>
      </c>
      <c r="B49" s="9" t="s">
        <v>18</v>
      </c>
      <c r="C49" s="9" t="s">
        <v>3</v>
      </c>
      <c r="D49" s="20" t="s">
        <v>54</v>
      </c>
      <c r="E49" s="10"/>
      <c r="F49" s="10"/>
      <c r="G49" s="10"/>
      <c r="H49" s="10"/>
      <c r="I49" s="10"/>
      <c r="J49" s="10"/>
      <c r="K49" s="11">
        <f>K52</f>
        <v>1</v>
      </c>
      <c r="L49" s="11">
        <f>L52</f>
        <v>0</v>
      </c>
      <c r="M49" s="11">
        <f>M52</f>
        <v>0</v>
      </c>
    </row>
    <row r="50" spans="1:15" ht="115.5" x14ac:dyDescent="0.35">
      <c r="A50" s="10"/>
      <c r="B50" s="10"/>
      <c r="C50" s="10"/>
      <c r="D50" s="20" t="s">
        <v>55</v>
      </c>
      <c r="E50" s="10"/>
      <c r="F50" s="10"/>
      <c r="G50" s="10"/>
      <c r="H50" s="10"/>
      <c r="I50" s="10"/>
      <c r="J50" s="10"/>
      <c r="K50" s="10"/>
      <c r="L50" s="10"/>
      <c r="M50" s="10"/>
    </row>
    <row r="51" spans="1:15" x14ac:dyDescent="0.35">
      <c r="A51" s="10"/>
      <c r="B51" s="10"/>
      <c r="C51" s="9" t="s">
        <v>22</v>
      </c>
      <c r="D51" s="23"/>
      <c r="E51" s="9" t="s">
        <v>56</v>
      </c>
      <c r="F51" s="12">
        <v>1</v>
      </c>
      <c r="G51" s="13">
        <v>0</v>
      </c>
      <c r="H51" s="13">
        <v>0</v>
      </c>
      <c r="I51" s="13">
        <v>0</v>
      </c>
      <c r="J51" s="11">
        <f>OR(F51&lt;&gt;0,G51&lt;&gt;0,H51&lt;&gt;0,I51&lt;&gt;0)*(F51 + (F51 = 0))*(G51 + (G51 = 0))*(H51 + (H51 = 0))*(I51 + (I51 = 0))</f>
        <v>1</v>
      </c>
      <c r="K51" s="10"/>
      <c r="L51" s="10"/>
      <c r="M51" s="10"/>
    </row>
    <row r="52" spans="1:15" x14ac:dyDescent="0.35">
      <c r="A52" s="10"/>
      <c r="B52" s="10"/>
      <c r="C52" s="10"/>
      <c r="D52" s="23"/>
      <c r="E52" s="10"/>
      <c r="F52" s="10"/>
      <c r="G52" s="10"/>
      <c r="H52" s="10"/>
      <c r="I52" s="10"/>
      <c r="J52" s="14" t="s">
        <v>57</v>
      </c>
      <c r="K52" s="15">
        <f>J51</f>
        <v>1</v>
      </c>
      <c r="L52" s="26"/>
      <c r="M52" s="15">
        <f>ROUND(K52*L52,2)</f>
        <v>0</v>
      </c>
      <c r="N52" s="46" t="str">
        <f t="shared" ref="N52" si="4">IF(L52&lt;=0,"INDICAR PRECIO","PRECIO INDICADO")</f>
        <v>INDICAR PRECIO</v>
      </c>
      <c r="O52" s="46"/>
    </row>
    <row r="53" spans="1:15" ht="1" customHeight="1" x14ac:dyDescent="0.35">
      <c r="A53" s="16"/>
      <c r="B53" s="16"/>
      <c r="C53" s="16"/>
      <c r="D53" s="24"/>
      <c r="E53" s="16"/>
      <c r="F53" s="16"/>
      <c r="G53" s="16"/>
      <c r="H53" s="16"/>
      <c r="I53" s="16"/>
      <c r="J53" s="16"/>
      <c r="K53" s="16"/>
      <c r="L53" s="16"/>
      <c r="M53" s="16"/>
    </row>
    <row r="54" spans="1:15" x14ac:dyDescent="0.35">
      <c r="A54" s="8" t="s">
        <v>58</v>
      </c>
      <c r="B54" s="9" t="s">
        <v>18</v>
      </c>
      <c r="C54" s="9" t="s">
        <v>3</v>
      </c>
      <c r="D54" s="20" t="s">
        <v>59</v>
      </c>
      <c r="E54" s="10"/>
      <c r="F54" s="10"/>
      <c r="G54" s="10"/>
      <c r="H54" s="10"/>
      <c r="I54" s="10"/>
      <c r="J54" s="10"/>
      <c r="K54" s="11">
        <f>K57</f>
        <v>1</v>
      </c>
      <c r="L54" s="11">
        <f>L57</f>
        <v>0</v>
      </c>
      <c r="M54" s="11">
        <f>M57</f>
        <v>0</v>
      </c>
    </row>
    <row r="55" spans="1:15" ht="84" x14ac:dyDescent="0.35">
      <c r="A55" s="10"/>
      <c r="B55" s="10"/>
      <c r="C55" s="10"/>
      <c r="D55" s="20" t="s">
        <v>60</v>
      </c>
      <c r="E55" s="10"/>
      <c r="F55" s="10"/>
      <c r="G55" s="10"/>
      <c r="H55" s="10"/>
      <c r="I55" s="10"/>
      <c r="J55" s="10"/>
      <c r="K55" s="10"/>
      <c r="L55" s="10"/>
      <c r="M55" s="10"/>
    </row>
    <row r="56" spans="1:15" x14ac:dyDescent="0.35">
      <c r="A56" s="10"/>
      <c r="B56" s="10"/>
      <c r="C56" s="9" t="s">
        <v>22</v>
      </c>
      <c r="D56" s="23"/>
      <c r="E56" s="9" t="s">
        <v>56</v>
      </c>
      <c r="F56" s="12">
        <v>1</v>
      </c>
      <c r="G56" s="13">
        <v>0</v>
      </c>
      <c r="H56" s="13">
        <v>0</v>
      </c>
      <c r="I56" s="13">
        <v>0</v>
      </c>
      <c r="J56" s="11">
        <f>OR(F56&lt;&gt;0,G56&lt;&gt;0,H56&lt;&gt;0,I56&lt;&gt;0)*(F56 + (F56 = 0))*(G56 + (G56 = 0))*(H56 + (H56 = 0))*(I56 + (I56 = 0))</f>
        <v>1</v>
      </c>
      <c r="K56" s="10"/>
      <c r="L56" s="10"/>
      <c r="M56" s="10"/>
    </row>
    <row r="57" spans="1:15" x14ac:dyDescent="0.35">
      <c r="A57" s="10"/>
      <c r="B57" s="10"/>
      <c r="C57" s="10"/>
      <c r="D57" s="23"/>
      <c r="E57" s="10"/>
      <c r="F57" s="10"/>
      <c r="G57" s="10"/>
      <c r="H57" s="10"/>
      <c r="I57" s="10"/>
      <c r="J57" s="14" t="s">
        <v>61</v>
      </c>
      <c r="K57" s="15">
        <f>J56</f>
        <v>1</v>
      </c>
      <c r="L57" s="26"/>
      <c r="M57" s="15">
        <f>ROUND(K57*L57,2)</f>
        <v>0</v>
      </c>
      <c r="N57" s="46" t="str">
        <f t="shared" ref="N57" si="5">IF(L57&lt;=0,"INDICAR PRECIO","PRECIO INDICADO")</f>
        <v>INDICAR PRECIO</v>
      </c>
      <c r="O57" s="46"/>
    </row>
    <row r="58" spans="1:15" ht="1" customHeight="1" x14ac:dyDescent="0.35">
      <c r="A58" s="16"/>
      <c r="B58" s="16"/>
      <c r="C58" s="16"/>
      <c r="D58" s="24"/>
      <c r="E58" s="16"/>
      <c r="F58" s="16"/>
      <c r="G58" s="16"/>
      <c r="H58" s="16"/>
      <c r="I58" s="16"/>
      <c r="J58" s="16"/>
      <c r="K58" s="16"/>
      <c r="L58" s="16"/>
      <c r="M58" s="16"/>
    </row>
    <row r="59" spans="1:15" x14ac:dyDescent="0.35">
      <c r="A59" s="8" t="s">
        <v>62</v>
      </c>
      <c r="B59" s="9" t="s">
        <v>18</v>
      </c>
      <c r="C59" s="9" t="s">
        <v>3</v>
      </c>
      <c r="D59" s="20" t="s">
        <v>63</v>
      </c>
      <c r="E59" s="10"/>
      <c r="F59" s="10"/>
      <c r="G59" s="10"/>
      <c r="H59" s="10"/>
      <c r="I59" s="10"/>
      <c r="J59" s="10"/>
      <c r="K59" s="11">
        <f>K62</f>
        <v>1</v>
      </c>
      <c r="L59" s="11">
        <f>L62</f>
        <v>0</v>
      </c>
      <c r="M59" s="11">
        <f>M62</f>
        <v>0</v>
      </c>
    </row>
    <row r="60" spans="1:15" ht="52.5" x14ac:dyDescent="0.35">
      <c r="A60" s="10"/>
      <c r="B60" s="10"/>
      <c r="C60" s="10"/>
      <c r="D60" s="20" t="s">
        <v>64</v>
      </c>
      <c r="E60" s="10"/>
      <c r="F60" s="10"/>
      <c r="G60" s="10"/>
      <c r="H60" s="10"/>
      <c r="I60" s="10"/>
      <c r="J60" s="10"/>
      <c r="K60" s="10"/>
      <c r="L60" s="10"/>
      <c r="M60" s="10"/>
    </row>
    <row r="61" spans="1:15" x14ac:dyDescent="0.35">
      <c r="A61" s="10"/>
      <c r="B61" s="10"/>
      <c r="C61" s="9" t="s">
        <v>22</v>
      </c>
      <c r="D61" s="23"/>
      <c r="E61" s="9" t="s">
        <v>65</v>
      </c>
      <c r="F61" s="12">
        <v>1</v>
      </c>
      <c r="G61" s="13">
        <v>0</v>
      </c>
      <c r="H61" s="13">
        <v>0</v>
      </c>
      <c r="I61" s="13">
        <v>0</v>
      </c>
      <c r="J61" s="11">
        <f>OR(F61&lt;&gt;0,G61&lt;&gt;0,H61&lt;&gt;0,I61&lt;&gt;0)*(F61 + (F61 = 0))*(G61 + (G61 = 0))*(H61 + (H61 = 0))*(I61 + (I61 = 0))</f>
        <v>1</v>
      </c>
      <c r="K61" s="10"/>
      <c r="L61" s="10"/>
      <c r="M61" s="10"/>
    </row>
    <row r="62" spans="1:15" x14ac:dyDescent="0.35">
      <c r="A62" s="10"/>
      <c r="B62" s="10"/>
      <c r="C62" s="10"/>
      <c r="D62" s="23"/>
      <c r="E62" s="10"/>
      <c r="F62" s="10"/>
      <c r="G62" s="10"/>
      <c r="H62" s="10"/>
      <c r="I62" s="10"/>
      <c r="J62" s="14" t="s">
        <v>66</v>
      </c>
      <c r="K62" s="15">
        <f>J61</f>
        <v>1</v>
      </c>
      <c r="L62" s="26"/>
      <c r="M62" s="15">
        <f>ROUND(K62*L62,2)</f>
        <v>0</v>
      </c>
      <c r="N62" s="46" t="str">
        <f t="shared" ref="N62" si="6">IF(L62&lt;=0,"INDICAR PRECIO","PRECIO INDICADO")</f>
        <v>INDICAR PRECIO</v>
      </c>
      <c r="O62" s="46"/>
    </row>
    <row r="63" spans="1:15" ht="1" customHeight="1" x14ac:dyDescent="0.35">
      <c r="A63" s="16"/>
      <c r="B63" s="16"/>
      <c r="C63" s="16"/>
      <c r="D63" s="24"/>
      <c r="E63" s="16"/>
      <c r="F63" s="16"/>
      <c r="G63" s="16"/>
      <c r="H63" s="16"/>
      <c r="I63" s="16"/>
      <c r="J63" s="16"/>
      <c r="K63" s="16"/>
      <c r="L63" s="16"/>
      <c r="M63" s="16"/>
    </row>
    <row r="64" spans="1:15" x14ac:dyDescent="0.35">
      <c r="A64" s="8" t="s">
        <v>67</v>
      </c>
      <c r="B64" s="9" t="s">
        <v>18</v>
      </c>
      <c r="C64" s="9" t="s">
        <v>19</v>
      </c>
      <c r="D64" s="20" t="s">
        <v>68</v>
      </c>
      <c r="E64" s="10"/>
      <c r="F64" s="10"/>
      <c r="G64" s="10"/>
      <c r="H64" s="10"/>
      <c r="I64" s="10"/>
      <c r="J64" s="10"/>
      <c r="K64" s="11">
        <f>K73</f>
        <v>97.45</v>
      </c>
      <c r="L64" s="11">
        <f>L73</f>
        <v>0</v>
      </c>
      <c r="M64" s="11">
        <f>M73</f>
        <v>0</v>
      </c>
    </row>
    <row r="65" spans="1:15" ht="52.5" x14ac:dyDescent="0.35">
      <c r="A65" s="10"/>
      <c r="B65" s="10"/>
      <c r="C65" s="10"/>
      <c r="D65" s="20" t="s">
        <v>69</v>
      </c>
      <c r="E65" s="10"/>
      <c r="F65" s="10"/>
      <c r="G65" s="10"/>
      <c r="H65" s="10"/>
      <c r="I65" s="10"/>
      <c r="J65" s="10"/>
      <c r="K65" s="10"/>
      <c r="L65" s="10"/>
      <c r="M65" s="10"/>
    </row>
    <row r="66" spans="1:15" x14ac:dyDescent="0.35">
      <c r="A66" s="10"/>
      <c r="B66" s="10"/>
      <c r="C66" s="9" t="s">
        <v>22</v>
      </c>
      <c r="D66" s="23"/>
      <c r="E66" s="9" t="s">
        <v>70</v>
      </c>
      <c r="F66" s="12">
        <v>1</v>
      </c>
      <c r="G66" s="13">
        <v>36.9</v>
      </c>
      <c r="H66" s="13">
        <v>0</v>
      </c>
      <c r="I66" s="13">
        <v>0</v>
      </c>
      <c r="J66" s="11">
        <f t="shared" ref="J66:J72" si="7">OR(F66&lt;&gt;0,G66&lt;&gt;0,H66&lt;&gt;0,I66&lt;&gt;0)*(F66 + (F66 = 0))*(G66 + (G66 = 0))*(H66 + (H66 = 0))*(I66 + (I66 = 0))</f>
        <v>36.9</v>
      </c>
      <c r="K66" s="10"/>
      <c r="L66" s="10"/>
      <c r="M66" s="10"/>
    </row>
    <row r="67" spans="1:15" x14ac:dyDescent="0.35">
      <c r="A67" s="10"/>
      <c r="B67" s="10"/>
      <c r="C67" s="9" t="s">
        <v>22</v>
      </c>
      <c r="D67" s="23"/>
      <c r="E67" s="9" t="s">
        <v>71</v>
      </c>
      <c r="F67" s="12">
        <v>1</v>
      </c>
      <c r="G67" s="13">
        <v>12.75</v>
      </c>
      <c r="H67" s="13">
        <v>0</v>
      </c>
      <c r="I67" s="13">
        <v>0</v>
      </c>
      <c r="J67" s="11">
        <f t="shared" si="7"/>
        <v>12.75</v>
      </c>
      <c r="K67" s="10"/>
      <c r="L67" s="10"/>
      <c r="M67" s="10"/>
    </row>
    <row r="68" spans="1:15" x14ac:dyDescent="0.35">
      <c r="A68" s="10"/>
      <c r="B68" s="10"/>
      <c r="C68" s="9" t="s">
        <v>22</v>
      </c>
      <c r="D68" s="23"/>
      <c r="E68" s="9" t="s">
        <v>72</v>
      </c>
      <c r="F68" s="12">
        <v>1</v>
      </c>
      <c r="G68" s="13">
        <v>12.45</v>
      </c>
      <c r="H68" s="13">
        <v>0</v>
      </c>
      <c r="I68" s="13">
        <v>0</v>
      </c>
      <c r="J68" s="11">
        <f t="shared" si="7"/>
        <v>12.45</v>
      </c>
      <c r="K68" s="10"/>
      <c r="L68" s="10"/>
      <c r="M68" s="10"/>
    </row>
    <row r="69" spans="1:15" x14ac:dyDescent="0.35">
      <c r="A69" s="10"/>
      <c r="B69" s="10"/>
      <c r="C69" s="9" t="s">
        <v>22</v>
      </c>
      <c r="D69" s="23"/>
      <c r="E69" s="9" t="s">
        <v>73</v>
      </c>
      <c r="F69" s="12">
        <v>1</v>
      </c>
      <c r="G69" s="13">
        <v>13</v>
      </c>
      <c r="H69" s="13">
        <v>0</v>
      </c>
      <c r="I69" s="13">
        <v>0</v>
      </c>
      <c r="J69" s="11">
        <f t="shared" si="7"/>
        <v>13</v>
      </c>
      <c r="K69" s="10"/>
      <c r="L69" s="10"/>
      <c r="M69" s="10"/>
    </row>
    <row r="70" spans="1:15" x14ac:dyDescent="0.35">
      <c r="A70" s="10"/>
      <c r="B70" s="10"/>
      <c r="C70" s="9" t="s">
        <v>22</v>
      </c>
      <c r="D70" s="23"/>
      <c r="E70" s="9" t="s">
        <v>74</v>
      </c>
      <c r="F70" s="12">
        <v>1</v>
      </c>
      <c r="G70" s="13">
        <v>7.55</v>
      </c>
      <c r="H70" s="13">
        <v>0</v>
      </c>
      <c r="I70" s="13">
        <v>0</v>
      </c>
      <c r="J70" s="11">
        <f t="shared" si="7"/>
        <v>7.55</v>
      </c>
      <c r="K70" s="10"/>
      <c r="L70" s="10"/>
      <c r="M70" s="10"/>
    </row>
    <row r="71" spans="1:15" x14ac:dyDescent="0.35">
      <c r="A71" s="10"/>
      <c r="B71" s="10"/>
      <c r="C71" s="9" t="s">
        <v>22</v>
      </c>
      <c r="D71" s="23"/>
      <c r="E71" s="9" t="s">
        <v>75</v>
      </c>
      <c r="F71" s="12">
        <v>1</v>
      </c>
      <c r="G71" s="13">
        <v>5</v>
      </c>
      <c r="H71" s="13">
        <v>0</v>
      </c>
      <c r="I71" s="13">
        <v>0</v>
      </c>
      <c r="J71" s="11">
        <f t="shared" si="7"/>
        <v>5</v>
      </c>
      <c r="K71" s="10"/>
      <c r="L71" s="10"/>
      <c r="M71" s="10"/>
    </row>
    <row r="72" spans="1:15" x14ac:dyDescent="0.35">
      <c r="A72" s="10"/>
      <c r="B72" s="10"/>
      <c r="C72" s="9" t="s">
        <v>22</v>
      </c>
      <c r="D72" s="23"/>
      <c r="E72" s="9" t="s">
        <v>24</v>
      </c>
      <c r="F72" s="12">
        <v>1</v>
      </c>
      <c r="G72" s="13">
        <v>9.8000000000000007</v>
      </c>
      <c r="H72" s="13">
        <v>0</v>
      </c>
      <c r="I72" s="13">
        <v>0</v>
      </c>
      <c r="J72" s="11">
        <f t="shared" si="7"/>
        <v>9.8000000000000007</v>
      </c>
      <c r="K72" s="10"/>
      <c r="L72" s="10"/>
      <c r="M72" s="10"/>
    </row>
    <row r="73" spans="1:15" ht="15" customHeight="1" x14ac:dyDescent="0.35">
      <c r="A73" s="10"/>
      <c r="B73" s="10"/>
      <c r="C73" s="10"/>
      <c r="D73" s="23"/>
      <c r="E73" s="10"/>
      <c r="F73" s="10"/>
      <c r="G73" s="10"/>
      <c r="H73" s="10"/>
      <c r="I73" s="10"/>
      <c r="J73" s="14" t="s">
        <v>76</v>
      </c>
      <c r="K73" s="15">
        <f>SUM(J66:J72)*1</f>
        <v>97.45</v>
      </c>
      <c r="L73" s="26"/>
      <c r="M73" s="15">
        <f>ROUND(K73*L73,2)</f>
        <v>0</v>
      </c>
      <c r="N73" s="46" t="str">
        <f t="shared" ref="N73" si="8">IF(L73&lt;=0,"INDICAR PRECIO","PRECIO INDICADO")</f>
        <v>INDICAR PRECIO</v>
      </c>
      <c r="O73" s="46"/>
    </row>
    <row r="74" spans="1:15" ht="1" customHeight="1" x14ac:dyDescent="0.35">
      <c r="A74" s="16"/>
      <c r="B74" s="16"/>
      <c r="C74" s="16"/>
      <c r="D74" s="24"/>
      <c r="E74" s="16"/>
      <c r="F74" s="16"/>
      <c r="G74" s="16"/>
      <c r="H74" s="16"/>
      <c r="I74" s="16"/>
      <c r="J74" s="16"/>
      <c r="K74" s="16"/>
      <c r="L74" s="16"/>
      <c r="M74" s="16"/>
    </row>
    <row r="75" spans="1:15" x14ac:dyDescent="0.35">
      <c r="A75" s="8" t="s">
        <v>77</v>
      </c>
      <c r="B75" s="9" t="s">
        <v>18</v>
      </c>
      <c r="C75" s="9" t="s">
        <v>3</v>
      </c>
      <c r="D75" s="20" t="s">
        <v>78</v>
      </c>
      <c r="E75" s="10"/>
      <c r="F75" s="10"/>
      <c r="G75" s="10"/>
      <c r="H75" s="10"/>
      <c r="I75" s="10"/>
      <c r="J75" s="10"/>
      <c r="K75" s="11">
        <f>K78</f>
        <v>4</v>
      </c>
      <c r="L75" s="11">
        <f>L78</f>
        <v>0</v>
      </c>
      <c r="M75" s="11">
        <f>M78</f>
        <v>0</v>
      </c>
    </row>
    <row r="76" spans="1:15" ht="52.5" x14ac:dyDescent="0.35">
      <c r="A76" s="10"/>
      <c r="B76" s="10"/>
      <c r="C76" s="10"/>
      <c r="D76" s="20" t="s">
        <v>79</v>
      </c>
      <c r="E76" s="10"/>
      <c r="F76" s="10"/>
      <c r="G76" s="10"/>
      <c r="H76" s="10"/>
      <c r="I76" s="10"/>
      <c r="J76" s="10"/>
      <c r="K76" s="10"/>
      <c r="L76" s="10"/>
      <c r="M76" s="10"/>
    </row>
    <row r="77" spans="1:15" x14ac:dyDescent="0.35">
      <c r="A77" s="10"/>
      <c r="B77" s="10"/>
      <c r="C77" s="9" t="s">
        <v>22</v>
      </c>
      <c r="D77" s="23"/>
      <c r="E77" s="9" t="s">
        <v>15</v>
      </c>
      <c r="F77" s="12">
        <v>4</v>
      </c>
      <c r="G77" s="13">
        <v>0</v>
      </c>
      <c r="H77" s="13">
        <v>0</v>
      </c>
      <c r="I77" s="13">
        <v>0</v>
      </c>
      <c r="J77" s="11">
        <f>OR(F77&lt;&gt;0,G77&lt;&gt;0,H77&lt;&gt;0,I77&lt;&gt;0)*(F77 + (F77 = 0))*(G77 + (G77 = 0))*(H77 + (H77 = 0))*(I77 + (I77 = 0))</f>
        <v>4</v>
      </c>
      <c r="K77" s="10"/>
      <c r="L77" s="10"/>
      <c r="M77" s="10"/>
    </row>
    <row r="78" spans="1:15" ht="15" customHeight="1" x14ac:dyDescent="0.35">
      <c r="A78" s="10"/>
      <c r="B78" s="10"/>
      <c r="C78" s="10"/>
      <c r="D78" s="23"/>
      <c r="E78" s="10"/>
      <c r="F78" s="10"/>
      <c r="G78" s="10"/>
      <c r="H78" s="10"/>
      <c r="I78" s="10"/>
      <c r="J78" s="14" t="s">
        <v>80</v>
      </c>
      <c r="K78" s="15">
        <f>J77*1</f>
        <v>4</v>
      </c>
      <c r="L78" s="26"/>
      <c r="M78" s="15">
        <f>ROUND(K78*L78,2)</f>
        <v>0</v>
      </c>
      <c r="N78" s="46" t="str">
        <f t="shared" ref="N78" si="9">IF(L78&lt;=0,"INDICAR PRECIO","PRECIO INDICADO")</f>
        <v>INDICAR PRECIO</v>
      </c>
      <c r="O78" s="46"/>
    </row>
    <row r="79" spans="1:15" ht="1" customHeight="1" x14ac:dyDescent="0.35">
      <c r="A79" s="16"/>
      <c r="B79" s="16"/>
      <c r="C79" s="16"/>
      <c r="D79" s="24"/>
      <c r="E79" s="16"/>
      <c r="F79" s="16"/>
      <c r="G79" s="16"/>
      <c r="H79" s="16"/>
      <c r="I79" s="16"/>
      <c r="J79" s="16"/>
      <c r="K79" s="16"/>
      <c r="L79" s="16"/>
      <c r="M79" s="16"/>
    </row>
    <row r="80" spans="1:15" x14ac:dyDescent="0.35">
      <c r="A80" s="8" t="s">
        <v>81</v>
      </c>
      <c r="B80" s="9" t="s">
        <v>18</v>
      </c>
      <c r="C80" s="9" t="s">
        <v>3</v>
      </c>
      <c r="D80" s="20" t="s">
        <v>82</v>
      </c>
      <c r="E80" s="10"/>
      <c r="F80" s="10"/>
      <c r="G80" s="10"/>
      <c r="H80" s="10"/>
      <c r="I80" s="10"/>
      <c r="J80" s="10"/>
      <c r="K80" s="11">
        <f>K83</f>
        <v>1</v>
      </c>
      <c r="L80" s="11">
        <f>L83</f>
        <v>0</v>
      </c>
      <c r="M80" s="11">
        <f>M83</f>
        <v>0</v>
      </c>
    </row>
    <row r="81" spans="1:15" ht="42" x14ac:dyDescent="0.35">
      <c r="A81" s="10"/>
      <c r="B81" s="10"/>
      <c r="C81" s="10"/>
      <c r="D81" s="20" t="s">
        <v>83</v>
      </c>
      <c r="E81" s="10"/>
      <c r="F81" s="10"/>
      <c r="G81" s="10"/>
      <c r="H81" s="10"/>
      <c r="I81" s="10"/>
      <c r="J81" s="10"/>
      <c r="K81" s="10"/>
      <c r="L81" s="10"/>
      <c r="M81" s="10"/>
    </row>
    <row r="82" spans="1:15" x14ac:dyDescent="0.35">
      <c r="A82" s="10"/>
      <c r="B82" s="10"/>
      <c r="C82" s="9" t="s">
        <v>22</v>
      </c>
      <c r="D82" s="23"/>
      <c r="E82" s="9" t="s">
        <v>75</v>
      </c>
      <c r="F82" s="12">
        <v>1</v>
      </c>
      <c r="G82" s="13">
        <v>0</v>
      </c>
      <c r="H82" s="13">
        <v>0</v>
      </c>
      <c r="I82" s="13">
        <v>0</v>
      </c>
      <c r="J82" s="11">
        <f>OR(F82&lt;&gt;0,G82&lt;&gt;0,H82&lt;&gt;0,I82&lt;&gt;0)*(F82 + (F82 = 0))*(G82 + (G82 = 0))*(H82 + (H82 = 0))*(I82 + (I82 = 0))</f>
        <v>1</v>
      </c>
      <c r="K82" s="10"/>
      <c r="L82" s="10"/>
      <c r="M82" s="10"/>
    </row>
    <row r="83" spans="1:15" x14ac:dyDescent="0.35">
      <c r="A83" s="10"/>
      <c r="B83" s="10"/>
      <c r="C83" s="10"/>
      <c r="D83" s="23"/>
      <c r="E83" s="10"/>
      <c r="F83" s="10"/>
      <c r="G83" s="10"/>
      <c r="H83" s="10"/>
      <c r="I83" s="10"/>
      <c r="J83" s="14" t="s">
        <v>84</v>
      </c>
      <c r="K83" s="15">
        <f>J82*1</f>
        <v>1</v>
      </c>
      <c r="L83" s="26"/>
      <c r="M83" s="15">
        <f>ROUND(K83*L83,2)</f>
        <v>0</v>
      </c>
      <c r="N83" s="46" t="str">
        <f t="shared" ref="N83" si="10">IF(L83&lt;=0,"INDICAR PRECIO","PRECIO INDICADO")</f>
        <v>INDICAR PRECIO</v>
      </c>
      <c r="O83" s="46"/>
    </row>
    <row r="84" spans="1:15" ht="1" customHeight="1" x14ac:dyDescent="0.35">
      <c r="A84" s="16"/>
      <c r="B84" s="16"/>
      <c r="C84" s="16"/>
      <c r="D84" s="24"/>
      <c r="E84" s="16"/>
      <c r="F84" s="16"/>
      <c r="G84" s="16"/>
      <c r="H84" s="16"/>
      <c r="I84" s="16"/>
      <c r="J84" s="16"/>
      <c r="K84" s="16"/>
      <c r="L84" s="16"/>
      <c r="M84" s="16"/>
    </row>
    <row r="85" spans="1:15" x14ac:dyDescent="0.35">
      <c r="A85" s="8" t="s">
        <v>85</v>
      </c>
      <c r="B85" s="9" t="s">
        <v>18</v>
      </c>
      <c r="C85" s="9" t="s">
        <v>19</v>
      </c>
      <c r="D85" s="20" t="s">
        <v>86</v>
      </c>
      <c r="E85" s="10"/>
      <c r="F85" s="10"/>
      <c r="G85" s="10"/>
      <c r="H85" s="10"/>
      <c r="I85" s="10"/>
      <c r="J85" s="10"/>
      <c r="K85" s="11">
        <f>K93</f>
        <v>87.65</v>
      </c>
      <c r="L85" s="11">
        <f>L93</f>
        <v>0</v>
      </c>
      <c r="M85" s="11">
        <f>M93</f>
        <v>0</v>
      </c>
    </row>
    <row r="86" spans="1:15" ht="52.5" x14ac:dyDescent="0.35">
      <c r="A86" s="10"/>
      <c r="B86" s="10"/>
      <c r="C86" s="10"/>
      <c r="D86" s="20" t="s">
        <v>87</v>
      </c>
      <c r="E86" s="10"/>
      <c r="F86" s="10"/>
      <c r="G86" s="10"/>
      <c r="H86" s="10"/>
      <c r="I86" s="10"/>
      <c r="J86" s="10"/>
      <c r="K86" s="10"/>
      <c r="L86" s="10"/>
      <c r="M86" s="10"/>
    </row>
    <row r="87" spans="1:15" x14ac:dyDescent="0.35">
      <c r="A87" s="10"/>
      <c r="B87" s="10"/>
      <c r="C87" s="9" t="s">
        <v>22</v>
      </c>
      <c r="D87" s="23"/>
      <c r="E87" s="9" t="s">
        <v>70</v>
      </c>
      <c r="F87" s="12">
        <v>1</v>
      </c>
      <c r="G87" s="13">
        <v>36.9</v>
      </c>
      <c r="H87" s="13">
        <v>0</v>
      </c>
      <c r="I87" s="13">
        <v>0</v>
      </c>
      <c r="J87" s="11">
        <f t="shared" ref="J87:J92" si="11">OR(F87&lt;&gt;0,G87&lt;&gt;0,H87&lt;&gt;0,I87&lt;&gt;0)*(F87 + (F87 = 0))*(G87 + (G87 = 0))*(H87 + (H87 = 0))*(I87 + (I87 = 0))</f>
        <v>36.9</v>
      </c>
      <c r="K87" s="10"/>
      <c r="L87" s="10"/>
      <c r="M87" s="10"/>
    </row>
    <row r="88" spans="1:15" x14ac:dyDescent="0.35">
      <c r="A88" s="10"/>
      <c r="B88" s="10"/>
      <c r="C88" s="9" t="s">
        <v>22</v>
      </c>
      <c r="D88" s="23"/>
      <c r="E88" s="9" t="s">
        <v>71</v>
      </c>
      <c r="F88" s="12">
        <v>1</v>
      </c>
      <c r="G88" s="13">
        <v>12.75</v>
      </c>
      <c r="H88" s="13">
        <v>0</v>
      </c>
      <c r="I88" s="13">
        <v>0</v>
      </c>
      <c r="J88" s="11">
        <f t="shared" si="11"/>
        <v>12.75</v>
      </c>
      <c r="K88" s="10"/>
      <c r="L88" s="10"/>
      <c r="M88" s="10"/>
    </row>
    <row r="89" spans="1:15" x14ac:dyDescent="0.35">
      <c r="A89" s="10"/>
      <c r="B89" s="10"/>
      <c r="C89" s="9" t="s">
        <v>22</v>
      </c>
      <c r="D89" s="23"/>
      <c r="E89" s="9" t="s">
        <v>72</v>
      </c>
      <c r="F89" s="12">
        <v>1</v>
      </c>
      <c r="G89" s="13">
        <v>12.45</v>
      </c>
      <c r="H89" s="13">
        <v>0</v>
      </c>
      <c r="I89" s="13">
        <v>0</v>
      </c>
      <c r="J89" s="11">
        <f t="shared" si="11"/>
        <v>12.45</v>
      </c>
      <c r="K89" s="10"/>
      <c r="L89" s="10"/>
      <c r="M89" s="10"/>
    </row>
    <row r="90" spans="1:15" x14ac:dyDescent="0.35">
      <c r="A90" s="10"/>
      <c r="B90" s="10"/>
      <c r="C90" s="9" t="s">
        <v>22</v>
      </c>
      <c r="D90" s="23"/>
      <c r="E90" s="9" t="s">
        <v>73</v>
      </c>
      <c r="F90" s="12">
        <v>1</v>
      </c>
      <c r="G90" s="13">
        <v>13</v>
      </c>
      <c r="H90" s="13">
        <v>0</v>
      </c>
      <c r="I90" s="13">
        <v>0</v>
      </c>
      <c r="J90" s="11">
        <f t="shared" si="11"/>
        <v>13</v>
      </c>
      <c r="K90" s="10"/>
      <c r="L90" s="10"/>
      <c r="M90" s="10"/>
    </row>
    <row r="91" spans="1:15" x14ac:dyDescent="0.35">
      <c r="A91" s="10"/>
      <c r="B91" s="10"/>
      <c r="C91" s="9" t="s">
        <v>22</v>
      </c>
      <c r="D91" s="23"/>
      <c r="E91" s="9" t="s">
        <v>74</v>
      </c>
      <c r="F91" s="12">
        <v>1</v>
      </c>
      <c r="G91" s="13">
        <v>7.55</v>
      </c>
      <c r="H91" s="13">
        <v>0</v>
      </c>
      <c r="I91" s="13">
        <v>0</v>
      </c>
      <c r="J91" s="11">
        <f t="shared" si="11"/>
        <v>7.55</v>
      </c>
      <c r="K91" s="10"/>
      <c r="L91" s="10"/>
      <c r="M91" s="10"/>
    </row>
    <row r="92" spans="1:15" x14ac:dyDescent="0.35">
      <c r="A92" s="10"/>
      <c r="B92" s="10"/>
      <c r="C92" s="9" t="s">
        <v>22</v>
      </c>
      <c r="D92" s="23"/>
      <c r="E92" s="9" t="s">
        <v>75</v>
      </c>
      <c r="F92" s="12">
        <v>1</v>
      </c>
      <c r="G92" s="13">
        <v>5</v>
      </c>
      <c r="H92" s="13">
        <v>0</v>
      </c>
      <c r="I92" s="13">
        <v>0</v>
      </c>
      <c r="J92" s="11">
        <f t="shared" si="11"/>
        <v>5</v>
      </c>
      <c r="K92" s="10"/>
      <c r="L92" s="10"/>
      <c r="M92" s="10"/>
    </row>
    <row r="93" spans="1:15" x14ac:dyDescent="0.35">
      <c r="A93" s="10"/>
      <c r="B93" s="10"/>
      <c r="C93" s="10"/>
      <c r="D93" s="23"/>
      <c r="E93" s="10"/>
      <c r="F93" s="10"/>
      <c r="G93" s="10"/>
      <c r="H93" s="10"/>
      <c r="I93" s="10"/>
      <c r="J93" s="14" t="s">
        <v>88</v>
      </c>
      <c r="K93" s="15">
        <f>SUM(J87:J92)*1</f>
        <v>87.65</v>
      </c>
      <c r="L93" s="26"/>
      <c r="M93" s="15">
        <f>ROUND(K93*L93,2)</f>
        <v>0</v>
      </c>
      <c r="N93" s="46" t="str">
        <f t="shared" ref="N93" si="12">IF(L93&lt;=0,"INDICAR PRECIO","PRECIO INDICADO")</f>
        <v>INDICAR PRECIO</v>
      </c>
      <c r="O93" s="46"/>
    </row>
    <row r="94" spans="1:15" ht="1" customHeight="1" x14ac:dyDescent="0.35">
      <c r="A94" s="16"/>
      <c r="B94" s="16"/>
      <c r="C94" s="16"/>
      <c r="D94" s="24"/>
      <c r="E94" s="16"/>
      <c r="F94" s="16"/>
      <c r="G94" s="16"/>
      <c r="H94" s="16"/>
      <c r="I94" s="16"/>
      <c r="J94" s="16"/>
      <c r="K94" s="16"/>
      <c r="L94" s="16"/>
      <c r="M94" s="16"/>
    </row>
    <row r="95" spans="1:15" x14ac:dyDescent="0.35">
      <c r="A95" s="8" t="s">
        <v>89</v>
      </c>
      <c r="B95" s="9" t="s">
        <v>18</v>
      </c>
      <c r="C95" s="9" t="s">
        <v>19</v>
      </c>
      <c r="D95" s="20" t="s">
        <v>90</v>
      </c>
      <c r="E95" s="10"/>
      <c r="F95" s="10"/>
      <c r="G95" s="10"/>
      <c r="H95" s="10"/>
      <c r="I95" s="10"/>
      <c r="J95" s="10"/>
      <c r="K95" s="11">
        <f>K99</f>
        <v>15.74</v>
      </c>
      <c r="L95" s="11">
        <f>L99</f>
        <v>0</v>
      </c>
      <c r="M95" s="11">
        <f>M99</f>
        <v>0</v>
      </c>
    </row>
    <row r="96" spans="1:15" ht="42" x14ac:dyDescent="0.35">
      <c r="A96" s="10"/>
      <c r="B96" s="10"/>
      <c r="C96" s="10"/>
      <c r="D96" s="20" t="s">
        <v>91</v>
      </c>
      <c r="E96" s="10"/>
      <c r="F96" s="10"/>
      <c r="G96" s="10"/>
      <c r="H96" s="10"/>
      <c r="I96" s="10"/>
      <c r="J96" s="10"/>
      <c r="K96" s="10"/>
      <c r="L96" s="10"/>
      <c r="M96" s="10"/>
    </row>
    <row r="97" spans="1:15" x14ac:dyDescent="0.35">
      <c r="A97" s="10"/>
      <c r="B97" s="10"/>
      <c r="C97" s="9" t="s">
        <v>22</v>
      </c>
      <c r="D97" s="23"/>
      <c r="E97" s="9" t="s">
        <v>75</v>
      </c>
      <c r="F97" s="12">
        <v>1</v>
      </c>
      <c r="G97" s="13">
        <v>2.2000000000000002</v>
      </c>
      <c r="H97" s="13">
        <v>0</v>
      </c>
      <c r="I97" s="13">
        <v>3.2</v>
      </c>
      <c r="J97" s="11">
        <f>OR(F97&lt;&gt;0,G97&lt;&gt;0,H97&lt;&gt;0,I97&lt;&gt;0)*(F97 + (F97 = 0))*(G97 + (G97 = 0))*(H97 + (H97 = 0))*(I97 + (I97 = 0))</f>
        <v>7.04</v>
      </c>
      <c r="K97" s="10"/>
      <c r="L97" s="10"/>
      <c r="M97" s="10"/>
    </row>
    <row r="98" spans="1:15" x14ac:dyDescent="0.35">
      <c r="A98" s="10"/>
      <c r="B98" s="10"/>
      <c r="C98" s="9" t="s">
        <v>22</v>
      </c>
      <c r="D98" s="23"/>
      <c r="E98" s="9" t="s">
        <v>15</v>
      </c>
      <c r="F98" s="12">
        <v>1</v>
      </c>
      <c r="G98" s="13">
        <v>2.72</v>
      </c>
      <c r="H98" s="13">
        <v>0</v>
      </c>
      <c r="I98" s="13">
        <v>3.2</v>
      </c>
      <c r="J98" s="11">
        <f>OR(F98&lt;&gt;0,G98&lt;&gt;0,H98&lt;&gt;0,I98&lt;&gt;0)*(F98 + (F98 = 0))*(G98 + (G98 = 0))*(H98 + (H98 = 0))*(I98 + (I98 = 0))</f>
        <v>8.6999999999999993</v>
      </c>
      <c r="K98" s="10"/>
      <c r="L98" s="10"/>
      <c r="M98" s="10"/>
    </row>
    <row r="99" spans="1:15" x14ac:dyDescent="0.35">
      <c r="A99" s="10"/>
      <c r="B99" s="10"/>
      <c r="C99" s="10"/>
      <c r="D99" s="23"/>
      <c r="E99" s="10"/>
      <c r="F99" s="10"/>
      <c r="G99" s="10"/>
      <c r="H99" s="10"/>
      <c r="I99" s="10"/>
      <c r="J99" s="14" t="s">
        <v>92</v>
      </c>
      <c r="K99" s="15">
        <f>SUM(J97:J98)</f>
        <v>15.74</v>
      </c>
      <c r="L99" s="26"/>
      <c r="M99" s="15">
        <f>ROUND(K99*L99,2)</f>
        <v>0</v>
      </c>
      <c r="N99" s="46" t="str">
        <f t="shared" ref="N99" si="13">IF(L99&lt;=0,"INDICAR PRECIO","PRECIO INDICADO")</f>
        <v>INDICAR PRECIO</v>
      </c>
      <c r="O99" s="46"/>
    </row>
    <row r="100" spans="1:15" ht="1" customHeight="1" x14ac:dyDescent="0.35">
      <c r="A100" s="16"/>
      <c r="B100" s="16"/>
      <c r="C100" s="16"/>
      <c r="D100" s="24"/>
      <c r="E100" s="16"/>
      <c r="F100" s="16"/>
      <c r="G100" s="16"/>
      <c r="H100" s="16"/>
      <c r="I100" s="16"/>
      <c r="J100" s="16"/>
      <c r="K100" s="16"/>
      <c r="L100" s="16"/>
      <c r="M100" s="16"/>
    </row>
    <row r="101" spans="1:15" x14ac:dyDescent="0.35">
      <c r="A101" s="8" t="s">
        <v>93</v>
      </c>
      <c r="B101" s="9" t="s">
        <v>18</v>
      </c>
      <c r="C101" s="9" t="s">
        <v>94</v>
      </c>
      <c r="D101" s="20" t="s">
        <v>95</v>
      </c>
      <c r="E101" s="10"/>
      <c r="F101" s="10"/>
      <c r="G101" s="10"/>
      <c r="H101" s="10"/>
      <c r="I101" s="10"/>
      <c r="J101" s="10"/>
      <c r="K101" s="11">
        <f>K105</f>
        <v>32.14</v>
      </c>
      <c r="L101" s="11">
        <f>L105</f>
        <v>0</v>
      </c>
      <c r="M101" s="11">
        <f>M105</f>
        <v>0</v>
      </c>
    </row>
    <row r="102" spans="1:15" ht="21" x14ac:dyDescent="0.35">
      <c r="A102" s="10"/>
      <c r="B102" s="10"/>
      <c r="C102" s="10"/>
      <c r="D102" s="20" t="s">
        <v>96</v>
      </c>
      <c r="E102" s="10"/>
      <c r="F102" s="10"/>
      <c r="G102" s="10"/>
      <c r="H102" s="10"/>
      <c r="I102" s="10"/>
      <c r="J102" s="10"/>
      <c r="K102" s="10"/>
      <c r="L102" s="10"/>
      <c r="M102" s="10"/>
    </row>
    <row r="103" spans="1:15" x14ac:dyDescent="0.35">
      <c r="A103" s="10"/>
      <c r="B103" s="10"/>
      <c r="C103" s="9" t="s">
        <v>22</v>
      </c>
      <c r="D103" s="23"/>
      <c r="E103" s="9" t="s">
        <v>97</v>
      </c>
      <c r="F103" s="12">
        <v>1</v>
      </c>
      <c r="G103" s="13">
        <v>31.2</v>
      </c>
      <c r="H103" s="13">
        <v>0</v>
      </c>
      <c r="I103" s="13">
        <v>0</v>
      </c>
      <c r="J103" s="11">
        <f>OR(F103&lt;&gt;0,G103&lt;&gt;0,H103&lt;&gt;0,I103&lt;&gt;0)*(F103 + (F103 = 0))*(G103 + (G103 = 0))*(H103 + (H103 = 0))*(I103 + (I103 = 0))</f>
        <v>31.2</v>
      </c>
      <c r="K103" s="10"/>
      <c r="L103" s="10"/>
      <c r="M103" s="10"/>
    </row>
    <row r="104" spans="1:15" x14ac:dyDescent="0.35">
      <c r="A104" s="10"/>
      <c r="B104" s="10"/>
      <c r="C104" s="9" t="s">
        <v>22</v>
      </c>
      <c r="D104" s="23"/>
      <c r="E104" s="9" t="s">
        <v>98</v>
      </c>
      <c r="F104" s="12">
        <v>0.03</v>
      </c>
      <c r="G104" s="13">
        <v>31.2</v>
      </c>
      <c r="H104" s="13">
        <v>0</v>
      </c>
      <c r="I104" s="13">
        <v>0</v>
      </c>
      <c r="J104" s="11">
        <f>OR(F104&lt;&gt;0,G104&lt;&gt;0,H104&lt;&gt;0,I104&lt;&gt;0)*(F104 + (F104 = 0))*(G104 + (G104 = 0))*(H104 + (H104 = 0))*(I104 + (I104 = 0))</f>
        <v>0.94</v>
      </c>
      <c r="K104" s="10"/>
      <c r="L104" s="10"/>
      <c r="M104" s="10"/>
    </row>
    <row r="105" spans="1:15" x14ac:dyDescent="0.35">
      <c r="A105" s="10"/>
      <c r="B105" s="10"/>
      <c r="C105" s="10"/>
      <c r="D105" s="23"/>
      <c r="E105" s="10"/>
      <c r="F105" s="10"/>
      <c r="G105" s="10"/>
      <c r="H105" s="10"/>
      <c r="I105" s="10"/>
      <c r="J105" s="14" t="s">
        <v>99</v>
      </c>
      <c r="K105" s="15">
        <f>SUM(J103:J104)</f>
        <v>32.14</v>
      </c>
      <c r="L105" s="26"/>
      <c r="M105" s="15">
        <f>ROUND(K105*L105,2)</f>
        <v>0</v>
      </c>
      <c r="N105" s="46" t="str">
        <f t="shared" ref="N105" si="14">IF(L105&lt;=0,"INDICAR PRECIO","PRECIO INDICADO")</f>
        <v>INDICAR PRECIO</v>
      </c>
      <c r="O105" s="46"/>
    </row>
    <row r="106" spans="1:15" ht="1" customHeight="1" x14ac:dyDescent="0.35">
      <c r="A106" s="16"/>
      <c r="B106" s="16"/>
      <c r="C106" s="16"/>
      <c r="D106" s="24"/>
      <c r="E106" s="16"/>
      <c r="F106" s="16"/>
      <c r="G106" s="16"/>
      <c r="H106" s="16"/>
      <c r="I106" s="16"/>
      <c r="J106" s="16"/>
      <c r="K106" s="16"/>
      <c r="L106" s="16"/>
      <c r="M106" s="16"/>
    </row>
    <row r="107" spans="1:15" x14ac:dyDescent="0.35">
      <c r="A107" s="10"/>
      <c r="B107" s="10"/>
      <c r="C107" s="10"/>
      <c r="D107" s="23"/>
      <c r="E107" s="10"/>
      <c r="F107" s="10"/>
      <c r="G107" s="10"/>
      <c r="H107" s="10"/>
      <c r="I107" s="10"/>
      <c r="J107" s="14" t="s">
        <v>100</v>
      </c>
      <c r="K107" s="17">
        <v>1</v>
      </c>
      <c r="L107" s="15">
        <f>M7+M16+M40+M49+M54+M59+M64+M75+M80+M85+M95+M101</f>
        <v>0</v>
      </c>
      <c r="M107" s="15">
        <f>ROUND(K107*L107,2)</f>
        <v>0</v>
      </c>
    </row>
    <row r="108" spans="1:15" ht="1" customHeight="1" x14ac:dyDescent="0.35">
      <c r="A108" s="16"/>
      <c r="B108" s="16"/>
      <c r="C108" s="16"/>
      <c r="D108" s="24"/>
      <c r="E108" s="16"/>
      <c r="F108" s="16"/>
      <c r="G108" s="16"/>
      <c r="H108" s="16"/>
      <c r="I108" s="16"/>
      <c r="J108" s="16"/>
      <c r="K108" s="16"/>
      <c r="L108" s="16"/>
      <c r="M108" s="16"/>
    </row>
    <row r="109" spans="1:15" x14ac:dyDescent="0.35">
      <c r="A109" s="4" t="s">
        <v>101</v>
      </c>
      <c r="B109" s="4" t="s">
        <v>14</v>
      </c>
      <c r="C109" s="4" t="s">
        <v>15</v>
      </c>
      <c r="D109" s="22" t="s">
        <v>102</v>
      </c>
      <c r="E109" s="5"/>
      <c r="F109" s="5"/>
      <c r="G109" s="5"/>
      <c r="H109" s="5"/>
      <c r="I109" s="5"/>
      <c r="J109" s="5"/>
      <c r="K109" s="6">
        <f>K182</f>
        <v>1</v>
      </c>
      <c r="L109" s="7">
        <f>L182</f>
        <v>0</v>
      </c>
      <c r="M109" s="7">
        <f>M182</f>
        <v>0</v>
      </c>
    </row>
    <row r="110" spans="1:15" x14ac:dyDescent="0.35">
      <c r="A110" s="8" t="s">
        <v>103</v>
      </c>
      <c r="B110" s="9" t="s">
        <v>18</v>
      </c>
      <c r="C110" s="9" t="s">
        <v>19</v>
      </c>
      <c r="D110" s="20" t="s">
        <v>104</v>
      </c>
      <c r="E110" s="10"/>
      <c r="F110" s="10"/>
      <c r="G110" s="10"/>
      <c r="H110" s="10"/>
      <c r="I110" s="10"/>
      <c r="J110" s="10"/>
      <c r="K110" s="11">
        <f>K117</f>
        <v>17.079999999999998</v>
      </c>
      <c r="L110" s="11">
        <f>L117</f>
        <v>0</v>
      </c>
      <c r="M110" s="11">
        <f>M117</f>
        <v>0</v>
      </c>
    </row>
    <row r="111" spans="1:15" ht="84" x14ac:dyDescent="0.35">
      <c r="A111" s="10"/>
      <c r="B111" s="10"/>
      <c r="C111" s="10"/>
      <c r="D111" s="20" t="s">
        <v>105</v>
      </c>
      <c r="E111" s="10"/>
      <c r="F111" s="10"/>
      <c r="G111" s="10"/>
      <c r="H111" s="10"/>
      <c r="I111" s="10"/>
      <c r="J111" s="10"/>
      <c r="K111" s="10"/>
      <c r="L111" s="10"/>
      <c r="M111" s="10"/>
    </row>
    <row r="112" spans="1:15" x14ac:dyDescent="0.35">
      <c r="A112" s="10"/>
      <c r="B112" s="10"/>
      <c r="C112" s="9" t="s">
        <v>22</v>
      </c>
      <c r="D112" s="23"/>
      <c r="E112" s="9" t="s">
        <v>47</v>
      </c>
      <c r="F112" s="12">
        <v>1</v>
      </c>
      <c r="G112" s="13">
        <v>4.95</v>
      </c>
      <c r="H112" s="13">
        <v>0</v>
      </c>
      <c r="I112" s="13">
        <v>0</v>
      </c>
      <c r="J112" s="11">
        <f>OR(F112&lt;&gt;0,G112&lt;&gt;0,H112&lt;&gt;0,I112&lt;&gt;0)*(F112 + (F112 = 0))*(G112 + (G112 = 0))*(H112 + (H112 = 0))*(I112 + (I112 = 0))</f>
        <v>4.95</v>
      </c>
      <c r="K112" s="10"/>
      <c r="L112" s="10"/>
      <c r="M112" s="10"/>
    </row>
    <row r="113" spans="1:15" x14ac:dyDescent="0.35">
      <c r="A113" s="10"/>
      <c r="B113" s="10"/>
      <c r="C113" s="9" t="s">
        <v>22</v>
      </c>
      <c r="D113" s="23"/>
      <c r="E113" s="9" t="s">
        <v>48</v>
      </c>
      <c r="F113" s="12">
        <v>1</v>
      </c>
      <c r="G113" s="13">
        <v>1.4</v>
      </c>
      <c r="H113" s="13">
        <v>0</v>
      </c>
      <c r="I113" s="13">
        <v>0</v>
      </c>
      <c r="J113" s="11">
        <f>OR(F113&lt;&gt;0,G113&lt;&gt;0,H113&lt;&gt;0,I113&lt;&gt;0)*(F113 + (F113 = 0))*(G113 + (G113 = 0))*(H113 + (H113 = 0))*(I113 + (I113 = 0))</f>
        <v>1.4</v>
      </c>
      <c r="K113" s="10"/>
      <c r="L113" s="10"/>
      <c r="M113" s="10"/>
    </row>
    <row r="114" spans="1:15" x14ac:dyDescent="0.35">
      <c r="A114" s="10"/>
      <c r="B114" s="10"/>
      <c r="C114" s="9" t="s">
        <v>22</v>
      </c>
      <c r="D114" s="23"/>
      <c r="E114" s="9" t="s">
        <v>49</v>
      </c>
      <c r="F114" s="12">
        <v>1</v>
      </c>
      <c r="G114" s="13">
        <v>1.4</v>
      </c>
      <c r="H114" s="13">
        <v>0</v>
      </c>
      <c r="I114" s="13">
        <v>0</v>
      </c>
      <c r="J114" s="11">
        <f>OR(F114&lt;&gt;0,G114&lt;&gt;0,H114&lt;&gt;0,I114&lt;&gt;0)*(F114 + (F114 = 0))*(G114 + (G114 = 0))*(H114 + (H114 = 0))*(I114 + (I114 = 0))</f>
        <v>1.4</v>
      </c>
      <c r="K114" s="10"/>
      <c r="L114" s="10"/>
      <c r="M114" s="10"/>
    </row>
    <row r="115" spans="1:15" x14ac:dyDescent="0.35">
      <c r="A115" s="10"/>
      <c r="B115" s="10"/>
      <c r="C115" s="9" t="s">
        <v>22</v>
      </c>
      <c r="D115" s="23"/>
      <c r="E115" s="9" t="s">
        <v>50</v>
      </c>
      <c r="F115" s="12">
        <v>1</v>
      </c>
      <c r="G115" s="13">
        <v>6.33</v>
      </c>
      <c r="H115" s="13">
        <v>0</v>
      </c>
      <c r="I115" s="13">
        <v>0</v>
      </c>
      <c r="J115" s="11">
        <f>OR(F115&lt;&gt;0,G115&lt;&gt;0,H115&lt;&gt;0,I115&lt;&gt;0)*(F115 + (F115 = 0))*(G115 + (G115 = 0))*(H115 + (H115 = 0))*(I115 + (I115 = 0))</f>
        <v>6.33</v>
      </c>
      <c r="K115" s="10"/>
      <c r="L115" s="10"/>
      <c r="M115" s="10"/>
    </row>
    <row r="116" spans="1:15" x14ac:dyDescent="0.35">
      <c r="A116" s="10"/>
      <c r="B116" s="10"/>
      <c r="C116" s="9" t="s">
        <v>22</v>
      </c>
      <c r="D116" s="23"/>
      <c r="E116" s="9" t="s">
        <v>51</v>
      </c>
      <c r="F116" s="12">
        <v>1</v>
      </c>
      <c r="G116" s="13">
        <v>3</v>
      </c>
      <c r="H116" s="13">
        <v>0</v>
      </c>
      <c r="I116" s="13">
        <v>0</v>
      </c>
      <c r="J116" s="11">
        <f>OR(F116&lt;&gt;0,G116&lt;&gt;0,H116&lt;&gt;0,I116&lt;&gt;0)*(F116 + (F116 = 0))*(G116 + (G116 = 0))*(H116 + (H116 = 0))*(I116 + (I116 = 0))</f>
        <v>3</v>
      </c>
      <c r="K116" s="10"/>
      <c r="L116" s="10"/>
      <c r="M116" s="10"/>
    </row>
    <row r="117" spans="1:15" x14ac:dyDescent="0.35">
      <c r="A117" s="10"/>
      <c r="B117" s="10"/>
      <c r="C117" s="10"/>
      <c r="D117" s="23"/>
      <c r="E117" s="10"/>
      <c r="F117" s="10"/>
      <c r="G117" s="10"/>
      <c r="H117" s="10"/>
      <c r="I117" s="10"/>
      <c r="J117" s="14" t="s">
        <v>106</v>
      </c>
      <c r="K117" s="15">
        <f>SUM(J112:J116)*1</f>
        <v>17.079999999999998</v>
      </c>
      <c r="L117" s="26"/>
      <c r="M117" s="15">
        <f>ROUND(K117*L117,2)</f>
        <v>0</v>
      </c>
      <c r="N117" s="46" t="str">
        <f t="shared" ref="N117" si="15">IF(L117&lt;=0,"INDICAR PRECIO","PRECIO INDICADO")</f>
        <v>INDICAR PRECIO</v>
      </c>
      <c r="O117" s="46"/>
    </row>
    <row r="118" spans="1:15" ht="1" customHeight="1" x14ac:dyDescent="0.35">
      <c r="A118" s="16"/>
      <c r="B118" s="16"/>
      <c r="C118" s="16"/>
      <c r="D118" s="24"/>
      <c r="E118" s="16"/>
      <c r="F118" s="16"/>
      <c r="G118" s="16"/>
      <c r="H118" s="16"/>
      <c r="I118" s="16"/>
      <c r="J118" s="16"/>
      <c r="K118" s="16"/>
      <c r="L118" s="16"/>
      <c r="M118" s="16"/>
    </row>
    <row r="119" spans="1:15" x14ac:dyDescent="0.35">
      <c r="A119" s="8" t="s">
        <v>107</v>
      </c>
      <c r="B119" s="9" t="s">
        <v>18</v>
      </c>
      <c r="C119" s="9" t="s">
        <v>19</v>
      </c>
      <c r="D119" s="20" t="s">
        <v>108</v>
      </c>
      <c r="E119" s="10"/>
      <c r="F119" s="10"/>
      <c r="G119" s="10"/>
      <c r="H119" s="10"/>
      <c r="I119" s="10"/>
      <c r="J119" s="10"/>
      <c r="K119" s="11">
        <f>K127</f>
        <v>34.28</v>
      </c>
      <c r="L119" s="11">
        <f>L127</f>
        <v>0</v>
      </c>
      <c r="M119" s="11">
        <f>M127</f>
        <v>0</v>
      </c>
    </row>
    <row r="120" spans="1:15" ht="84" x14ac:dyDescent="0.35">
      <c r="A120" s="10"/>
      <c r="B120" s="10"/>
      <c r="C120" s="10"/>
      <c r="D120" s="20" t="s">
        <v>109</v>
      </c>
      <c r="E120" s="10"/>
      <c r="F120" s="10"/>
      <c r="G120" s="10"/>
      <c r="H120" s="10"/>
      <c r="I120" s="10"/>
      <c r="J120" s="10"/>
      <c r="K120" s="10"/>
      <c r="L120" s="10"/>
      <c r="M120" s="10"/>
    </row>
    <row r="121" spans="1:15" x14ac:dyDescent="0.35">
      <c r="A121" s="10"/>
      <c r="B121" s="10"/>
      <c r="C121" s="9" t="s">
        <v>22</v>
      </c>
      <c r="D121" s="23"/>
      <c r="E121" s="9" t="s">
        <v>110</v>
      </c>
      <c r="F121" s="12"/>
      <c r="G121" s="13"/>
      <c r="H121" s="13"/>
      <c r="I121" s="13"/>
      <c r="J121" s="11">
        <f t="shared" ref="J121:J126" si="16">OR(F121&lt;&gt;0,G121&lt;&gt;0,H121&lt;&gt;0,I121&lt;&gt;0)*(F121 + (F121 = 0))*(G121 + (G121 = 0))*(H121 + (H121 = 0))*(I121 + (I121 = 0))</f>
        <v>0</v>
      </c>
      <c r="K121" s="10"/>
      <c r="L121" s="10"/>
      <c r="M121" s="10"/>
    </row>
    <row r="122" spans="1:15" x14ac:dyDescent="0.35">
      <c r="A122" s="10"/>
      <c r="B122" s="10"/>
      <c r="C122" s="9" t="s">
        <v>22</v>
      </c>
      <c r="D122" s="23"/>
      <c r="E122" s="9" t="s">
        <v>15</v>
      </c>
      <c r="F122" s="12">
        <v>1</v>
      </c>
      <c r="G122" s="13">
        <v>3.57</v>
      </c>
      <c r="H122" s="13">
        <v>0</v>
      </c>
      <c r="I122" s="13">
        <v>3.2</v>
      </c>
      <c r="J122" s="11">
        <f t="shared" si="16"/>
        <v>11.42</v>
      </c>
      <c r="K122" s="10"/>
      <c r="L122" s="10"/>
      <c r="M122" s="10"/>
    </row>
    <row r="123" spans="1:15" x14ac:dyDescent="0.35">
      <c r="A123" s="10"/>
      <c r="B123" s="10"/>
      <c r="C123" s="9" t="s">
        <v>22</v>
      </c>
      <c r="D123" s="23"/>
      <c r="E123" s="9" t="s">
        <v>15</v>
      </c>
      <c r="F123" s="12">
        <v>1</v>
      </c>
      <c r="G123" s="13">
        <v>2.2999999999999998</v>
      </c>
      <c r="H123" s="13">
        <v>0</v>
      </c>
      <c r="I123" s="13">
        <v>3.2</v>
      </c>
      <c r="J123" s="11">
        <f t="shared" si="16"/>
        <v>7.36</v>
      </c>
      <c r="K123" s="10"/>
      <c r="L123" s="10"/>
      <c r="M123" s="10"/>
    </row>
    <row r="124" spans="1:15" x14ac:dyDescent="0.35">
      <c r="A124" s="10"/>
      <c r="B124" s="10"/>
      <c r="C124" s="9" t="s">
        <v>22</v>
      </c>
      <c r="D124" s="23"/>
      <c r="E124" s="9" t="s">
        <v>15</v>
      </c>
      <c r="F124" s="12">
        <v>1</v>
      </c>
      <c r="G124" s="13">
        <v>1.05</v>
      </c>
      <c r="H124" s="13">
        <v>0</v>
      </c>
      <c r="I124" s="13">
        <v>3.2</v>
      </c>
      <c r="J124" s="11">
        <f t="shared" si="16"/>
        <v>3.36</v>
      </c>
      <c r="K124" s="10"/>
      <c r="L124" s="10"/>
      <c r="M124" s="10"/>
    </row>
    <row r="125" spans="1:15" x14ac:dyDescent="0.35">
      <c r="A125" s="10"/>
      <c r="B125" s="10"/>
      <c r="C125" s="9" t="s">
        <v>22</v>
      </c>
      <c r="D125" s="23"/>
      <c r="E125" s="9" t="s">
        <v>15</v>
      </c>
      <c r="F125" s="12">
        <v>2</v>
      </c>
      <c r="G125" s="13">
        <v>1.35</v>
      </c>
      <c r="H125" s="13">
        <v>0</v>
      </c>
      <c r="I125" s="13">
        <v>3.2</v>
      </c>
      <c r="J125" s="11">
        <f t="shared" si="16"/>
        <v>8.64</v>
      </c>
      <c r="K125" s="10"/>
      <c r="L125" s="10"/>
      <c r="M125" s="10"/>
    </row>
    <row r="126" spans="1:15" x14ac:dyDescent="0.35">
      <c r="A126" s="10"/>
      <c r="B126" s="10"/>
      <c r="C126" s="9" t="s">
        <v>22</v>
      </c>
      <c r="D126" s="23"/>
      <c r="E126" s="9" t="s">
        <v>51</v>
      </c>
      <c r="F126" s="12">
        <v>1</v>
      </c>
      <c r="G126" s="13">
        <v>3.5</v>
      </c>
      <c r="H126" s="13">
        <v>0</v>
      </c>
      <c r="I126" s="13">
        <v>0</v>
      </c>
      <c r="J126" s="11">
        <f t="shared" si="16"/>
        <v>3.5</v>
      </c>
      <c r="K126" s="10"/>
      <c r="L126" s="10"/>
      <c r="M126" s="10"/>
    </row>
    <row r="127" spans="1:15" x14ac:dyDescent="0.35">
      <c r="A127" s="10"/>
      <c r="B127" s="10"/>
      <c r="C127" s="10"/>
      <c r="D127" s="23"/>
      <c r="E127" s="10"/>
      <c r="F127" s="10"/>
      <c r="G127" s="10"/>
      <c r="H127" s="10"/>
      <c r="I127" s="10"/>
      <c r="J127" s="14" t="s">
        <v>111</v>
      </c>
      <c r="K127" s="15">
        <f>SUM(J121:J126)*1</f>
        <v>34.28</v>
      </c>
      <c r="L127" s="26"/>
      <c r="M127" s="15">
        <f>ROUND(K127*L127,2)</f>
        <v>0</v>
      </c>
      <c r="N127" s="46" t="str">
        <f t="shared" ref="N127" si="17">IF(L127&lt;=0,"INDICAR PRECIO","PRECIO INDICADO")</f>
        <v>INDICAR PRECIO</v>
      </c>
      <c r="O127" s="46"/>
    </row>
    <row r="128" spans="1:15" ht="1" customHeight="1" x14ac:dyDescent="0.35">
      <c r="A128" s="16"/>
      <c r="B128" s="16"/>
      <c r="C128" s="16"/>
      <c r="D128" s="24"/>
      <c r="E128" s="16"/>
      <c r="F128" s="16"/>
      <c r="G128" s="16"/>
      <c r="H128" s="16"/>
      <c r="I128" s="16"/>
      <c r="J128" s="16"/>
      <c r="K128" s="16"/>
      <c r="L128" s="16"/>
      <c r="M128" s="16"/>
    </row>
    <row r="129" spans="1:15" x14ac:dyDescent="0.35">
      <c r="A129" s="8" t="s">
        <v>112</v>
      </c>
      <c r="B129" s="9" t="s">
        <v>18</v>
      </c>
      <c r="C129" s="9" t="s">
        <v>19</v>
      </c>
      <c r="D129" s="20" t="s">
        <v>113</v>
      </c>
      <c r="E129" s="10"/>
      <c r="F129" s="10"/>
      <c r="G129" s="10"/>
      <c r="H129" s="10"/>
      <c r="I129" s="10"/>
      <c r="J129" s="10"/>
      <c r="K129" s="11">
        <f>K136</f>
        <v>29.37</v>
      </c>
      <c r="L129" s="11">
        <f>L136</f>
        <v>0</v>
      </c>
      <c r="M129" s="11">
        <f>M136</f>
        <v>0</v>
      </c>
    </row>
    <row r="130" spans="1:15" ht="84" x14ac:dyDescent="0.35">
      <c r="A130" s="10"/>
      <c r="B130" s="10"/>
      <c r="C130" s="10"/>
      <c r="D130" s="20" t="s">
        <v>114</v>
      </c>
      <c r="E130" s="10"/>
      <c r="F130" s="10"/>
      <c r="G130" s="10"/>
      <c r="H130" s="10"/>
      <c r="I130" s="10"/>
      <c r="J130" s="10"/>
      <c r="K130" s="10"/>
      <c r="L130" s="10"/>
      <c r="M130" s="10"/>
    </row>
    <row r="131" spans="1:15" x14ac:dyDescent="0.35">
      <c r="A131" s="10"/>
      <c r="B131" s="10"/>
      <c r="C131" s="9" t="s">
        <v>22</v>
      </c>
      <c r="D131" s="23"/>
      <c r="E131" s="9" t="s">
        <v>115</v>
      </c>
      <c r="F131" s="12"/>
      <c r="G131" s="13"/>
      <c r="H131" s="13"/>
      <c r="I131" s="13"/>
      <c r="J131" s="11">
        <f>OR(F131&lt;&gt;0,G131&lt;&gt;0,H131&lt;&gt;0,I131&lt;&gt;0)*(F131 + (F131 = 0))*(G131 + (G131 = 0))*(H131 + (H131 = 0))*(I131 + (I131 = 0))</f>
        <v>0</v>
      </c>
      <c r="K131" s="10"/>
      <c r="L131" s="10"/>
      <c r="M131" s="10"/>
    </row>
    <row r="132" spans="1:15" x14ac:dyDescent="0.35">
      <c r="A132" s="10"/>
      <c r="B132" s="10"/>
      <c r="C132" s="9" t="s">
        <v>22</v>
      </c>
      <c r="D132" s="23"/>
      <c r="E132" s="9" t="s">
        <v>15</v>
      </c>
      <c r="F132" s="12">
        <v>1</v>
      </c>
      <c r="G132" s="13">
        <v>3</v>
      </c>
      <c r="H132" s="13">
        <v>0</v>
      </c>
      <c r="I132" s="13">
        <v>3.2</v>
      </c>
      <c r="J132" s="11">
        <f>OR(F132&lt;&gt;0,G132&lt;&gt;0,H132&lt;&gt;0,I132&lt;&gt;0)*(F132 + (F132 = 0))*(G132 + (G132 = 0))*(H132 + (H132 = 0))*(I132 + (I132 = 0))</f>
        <v>9.6</v>
      </c>
      <c r="K132" s="10"/>
      <c r="L132" s="10"/>
      <c r="M132" s="10"/>
    </row>
    <row r="133" spans="1:15" x14ac:dyDescent="0.35">
      <c r="A133" s="10"/>
      <c r="B133" s="10"/>
      <c r="C133" s="9" t="s">
        <v>22</v>
      </c>
      <c r="D133" s="23"/>
      <c r="E133" s="9" t="s">
        <v>15</v>
      </c>
      <c r="F133" s="12">
        <v>1</v>
      </c>
      <c r="G133" s="13">
        <v>2.37</v>
      </c>
      <c r="H133" s="13">
        <v>0</v>
      </c>
      <c r="I133" s="13">
        <v>3.2</v>
      </c>
      <c r="J133" s="11">
        <f>OR(F133&lt;&gt;0,G133&lt;&gt;0,H133&lt;&gt;0,I133&lt;&gt;0)*(F133 + (F133 = 0))*(G133 + (G133 = 0))*(H133 + (H133 = 0))*(I133 + (I133 = 0))</f>
        <v>7.58</v>
      </c>
      <c r="K133" s="10"/>
      <c r="L133" s="10"/>
      <c r="M133" s="10"/>
    </row>
    <row r="134" spans="1:15" x14ac:dyDescent="0.35">
      <c r="A134" s="10"/>
      <c r="B134" s="10"/>
      <c r="C134" s="9" t="s">
        <v>22</v>
      </c>
      <c r="D134" s="23"/>
      <c r="E134" s="9" t="s">
        <v>15</v>
      </c>
      <c r="F134" s="12">
        <v>1</v>
      </c>
      <c r="G134" s="13">
        <v>2.56</v>
      </c>
      <c r="H134" s="13">
        <v>0</v>
      </c>
      <c r="I134" s="13">
        <v>3.2</v>
      </c>
      <c r="J134" s="11">
        <f>OR(F134&lt;&gt;0,G134&lt;&gt;0,H134&lt;&gt;0,I134&lt;&gt;0)*(F134 + (F134 = 0))*(G134 + (G134 = 0))*(H134 + (H134 = 0))*(I134 + (I134 = 0))</f>
        <v>8.19</v>
      </c>
      <c r="K134" s="10"/>
      <c r="L134" s="10"/>
      <c r="M134" s="10"/>
    </row>
    <row r="135" spans="1:15" x14ac:dyDescent="0.35">
      <c r="A135" s="10"/>
      <c r="B135" s="10"/>
      <c r="C135" s="9" t="s">
        <v>22</v>
      </c>
      <c r="D135" s="23"/>
      <c r="E135" s="9" t="s">
        <v>51</v>
      </c>
      <c r="F135" s="12">
        <v>1</v>
      </c>
      <c r="G135" s="13">
        <v>4</v>
      </c>
      <c r="H135" s="13">
        <v>0</v>
      </c>
      <c r="I135" s="13">
        <v>0</v>
      </c>
      <c r="J135" s="11">
        <f>OR(F135&lt;&gt;0,G135&lt;&gt;0,H135&lt;&gt;0,I135&lt;&gt;0)*(F135 + (F135 = 0))*(G135 + (G135 = 0))*(H135 + (H135 = 0))*(I135 + (I135 = 0))</f>
        <v>4</v>
      </c>
      <c r="K135" s="10"/>
      <c r="L135" s="10"/>
      <c r="M135" s="10"/>
    </row>
    <row r="136" spans="1:15" x14ac:dyDescent="0.35">
      <c r="A136" s="10"/>
      <c r="B136" s="10"/>
      <c r="C136" s="10"/>
      <c r="D136" s="23"/>
      <c r="E136" s="10"/>
      <c r="F136" s="10"/>
      <c r="G136" s="10"/>
      <c r="H136" s="10"/>
      <c r="I136" s="10"/>
      <c r="J136" s="14" t="s">
        <v>116</v>
      </c>
      <c r="K136" s="15">
        <f>SUM(J131:J135)*1</f>
        <v>29.37</v>
      </c>
      <c r="L136" s="26"/>
      <c r="M136" s="15">
        <f>ROUND(K136*L136,2)</f>
        <v>0</v>
      </c>
      <c r="N136" s="46" t="str">
        <f t="shared" ref="N136" si="18">IF(L136&lt;=0,"INDICAR PRECIO","PRECIO INDICADO")</f>
        <v>INDICAR PRECIO</v>
      </c>
      <c r="O136" s="46"/>
    </row>
    <row r="137" spans="1:15" ht="1" customHeight="1" x14ac:dyDescent="0.35">
      <c r="A137" s="16"/>
      <c r="B137" s="16"/>
      <c r="C137" s="16"/>
      <c r="D137" s="24"/>
      <c r="E137" s="16"/>
      <c r="F137" s="16"/>
      <c r="G137" s="16"/>
      <c r="H137" s="16"/>
      <c r="I137" s="16"/>
      <c r="J137" s="16"/>
      <c r="K137" s="16"/>
      <c r="L137" s="16"/>
      <c r="M137" s="16"/>
    </row>
    <row r="138" spans="1:15" x14ac:dyDescent="0.35">
      <c r="A138" s="8" t="s">
        <v>117</v>
      </c>
      <c r="B138" s="9" t="s">
        <v>18</v>
      </c>
      <c r="C138" s="9" t="s">
        <v>19</v>
      </c>
      <c r="D138" s="20" t="s">
        <v>118</v>
      </c>
      <c r="E138" s="10"/>
      <c r="F138" s="10"/>
      <c r="G138" s="10"/>
      <c r="H138" s="10"/>
      <c r="I138" s="10"/>
      <c r="J138" s="10"/>
      <c r="K138" s="11">
        <f>K143</f>
        <v>12.43</v>
      </c>
      <c r="L138" s="11">
        <f>L143</f>
        <v>0</v>
      </c>
      <c r="M138" s="11">
        <f>M143</f>
        <v>0</v>
      </c>
    </row>
    <row r="139" spans="1:15" ht="52.5" x14ac:dyDescent="0.35">
      <c r="A139" s="10"/>
      <c r="B139" s="10"/>
      <c r="C139" s="10"/>
      <c r="D139" s="20" t="s">
        <v>119</v>
      </c>
      <c r="E139" s="10"/>
      <c r="F139" s="10"/>
      <c r="G139" s="10"/>
      <c r="H139" s="10"/>
      <c r="I139" s="10"/>
      <c r="J139" s="10"/>
      <c r="K139" s="10"/>
      <c r="L139" s="10"/>
      <c r="M139" s="10"/>
    </row>
    <row r="140" spans="1:15" x14ac:dyDescent="0.35">
      <c r="A140" s="10"/>
      <c r="B140" s="10"/>
      <c r="C140" s="9" t="s">
        <v>22</v>
      </c>
      <c r="D140" s="23"/>
      <c r="E140" s="9" t="s">
        <v>120</v>
      </c>
      <c r="F140" s="12">
        <v>1</v>
      </c>
      <c r="G140" s="13">
        <v>2.2999999999999998</v>
      </c>
      <c r="H140" s="13">
        <v>0</v>
      </c>
      <c r="I140" s="13">
        <v>2.1</v>
      </c>
      <c r="J140" s="11">
        <f>OR(F140&lt;&gt;0,G140&lt;&gt;0,H140&lt;&gt;0,I140&lt;&gt;0)*(F140 + (F140 = 0))*(G140 + (G140 = 0))*(H140 + (H140 = 0))*(I140 + (I140 = 0))</f>
        <v>4.83</v>
      </c>
      <c r="K140" s="10"/>
      <c r="L140" s="10"/>
      <c r="M140" s="10"/>
    </row>
    <row r="141" spans="1:15" x14ac:dyDescent="0.35">
      <c r="A141" s="10"/>
      <c r="B141" s="10"/>
      <c r="C141" s="9" t="s">
        <v>22</v>
      </c>
      <c r="D141" s="23"/>
      <c r="E141" s="9" t="s">
        <v>121</v>
      </c>
      <c r="F141" s="12">
        <v>1</v>
      </c>
      <c r="G141" s="13">
        <v>0.83</v>
      </c>
      <c r="H141" s="13">
        <v>0</v>
      </c>
      <c r="I141" s="13">
        <v>2.1</v>
      </c>
      <c r="J141" s="11">
        <f>OR(F141&lt;&gt;0,G141&lt;&gt;0,H141&lt;&gt;0,I141&lt;&gt;0)*(F141 + (F141 = 0))*(G141 + (G141 = 0))*(H141 + (H141 = 0))*(I141 + (I141 = 0))</f>
        <v>1.74</v>
      </c>
      <c r="K141" s="10"/>
      <c r="L141" s="10"/>
      <c r="M141" s="10"/>
    </row>
    <row r="142" spans="1:15" x14ac:dyDescent="0.35">
      <c r="A142" s="10"/>
      <c r="B142" s="10"/>
      <c r="C142" s="9" t="s">
        <v>22</v>
      </c>
      <c r="D142" s="23"/>
      <c r="E142" s="9" t="s">
        <v>122</v>
      </c>
      <c r="F142" s="12">
        <v>3</v>
      </c>
      <c r="G142" s="13">
        <v>0.93</v>
      </c>
      <c r="H142" s="13">
        <v>0</v>
      </c>
      <c r="I142" s="13">
        <v>2.1</v>
      </c>
      <c r="J142" s="11">
        <f>OR(F142&lt;&gt;0,G142&lt;&gt;0,H142&lt;&gt;0,I142&lt;&gt;0)*(F142 + (F142 = 0))*(G142 + (G142 = 0))*(H142 + (H142 = 0))*(I142 + (I142 = 0))</f>
        <v>5.86</v>
      </c>
      <c r="K142" s="10"/>
      <c r="L142" s="10"/>
      <c r="M142" s="10"/>
    </row>
    <row r="143" spans="1:15" x14ac:dyDescent="0.35">
      <c r="A143" s="10"/>
      <c r="B143" s="10"/>
      <c r="C143" s="10"/>
      <c r="D143" s="23"/>
      <c r="E143" s="10"/>
      <c r="F143" s="10"/>
      <c r="G143" s="10"/>
      <c r="H143" s="10"/>
      <c r="I143" s="10"/>
      <c r="J143" s="14" t="s">
        <v>123</v>
      </c>
      <c r="K143" s="15">
        <f>SUM(J140:J142)*1</f>
        <v>12.43</v>
      </c>
      <c r="L143" s="26"/>
      <c r="M143" s="15">
        <f>ROUND(K143*L143,2)</f>
        <v>0</v>
      </c>
      <c r="N143" s="46" t="str">
        <f t="shared" ref="N143" si="19">IF(L143&lt;=0,"INDICAR PRECIO","PRECIO INDICADO")</f>
        <v>INDICAR PRECIO</v>
      </c>
      <c r="O143" s="46"/>
    </row>
    <row r="144" spans="1:15" ht="1" customHeight="1" x14ac:dyDescent="0.35">
      <c r="A144" s="16"/>
      <c r="B144" s="16"/>
      <c r="C144" s="16"/>
      <c r="D144" s="24"/>
      <c r="E144" s="16"/>
      <c r="F144" s="16"/>
      <c r="G144" s="16"/>
      <c r="H144" s="16"/>
      <c r="I144" s="16"/>
      <c r="J144" s="16"/>
      <c r="K144" s="16"/>
      <c r="L144" s="16"/>
      <c r="M144" s="16"/>
    </row>
    <row r="145" spans="1:15" x14ac:dyDescent="0.35">
      <c r="A145" s="8" t="s">
        <v>124</v>
      </c>
      <c r="B145" s="9" t="s">
        <v>18</v>
      </c>
      <c r="C145" s="9" t="s">
        <v>3</v>
      </c>
      <c r="D145" s="20" t="s">
        <v>125</v>
      </c>
      <c r="E145" s="10"/>
      <c r="F145" s="10"/>
      <c r="G145" s="10"/>
      <c r="H145" s="10"/>
      <c r="I145" s="10"/>
      <c r="J145" s="10"/>
      <c r="K145" s="11">
        <f>K149</f>
        <v>9.35</v>
      </c>
      <c r="L145" s="11">
        <f>L149</f>
        <v>0</v>
      </c>
      <c r="M145" s="11">
        <f>M149</f>
        <v>0</v>
      </c>
    </row>
    <row r="146" spans="1:15" ht="52.5" x14ac:dyDescent="0.35">
      <c r="A146" s="10"/>
      <c r="B146" s="10"/>
      <c r="C146" s="10"/>
      <c r="D146" s="20" t="s">
        <v>126</v>
      </c>
      <c r="E146" s="10"/>
      <c r="F146" s="10"/>
      <c r="G146" s="10"/>
      <c r="H146" s="10"/>
      <c r="I146" s="10"/>
      <c r="J146" s="10"/>
      <c r="K146" s="10"/>
      <c r="L146" s="10"/>
      <c r="M146" s="10"/>
    </row>
    <row r="147" spans="1:15" x14ac:dyDescent="0.35">
      <c r="A147" s="10"/>
      <c r="B147" s="10"/>
      <c r="C147" s="9" t="s">
        <v>22</v>
      </c>
      <c r="D147" s="23"/>
      <c r="E147" s="9" t="s">
        <v>127</v>
      </c>
      <c r="F147" s="12">
        <v>3</v>
      </c>
      <c r="G147" s="13">
        <v>0.85</v>
      </c>
      <c r="H147" s="13">
        <v>0</v>
      </c>
      <c r="I147" s="13">
        <v>2.1</v>
      </c>
      <c r="J147" s="11">
        <f>OR(F147&lt;&gt;0,G147&lt;&gt;0,H147&lt;&gt;0,I147&lt;&gt;0)*(F147 + (F147 = 0))*(G147 + (G147 = 0))*(H147 + (H147 = 0))*(I147 + (I147 = 0))</f>
        <v>5.36</v>
      </c>
      <c r="K147" s="10"/>
      <c r="L147" s="10"/>
      <c r="M147" s="10"/>
    </row>
    <row r="148" spans="1:15" x14ac:dyDescent="0.35">
      <c r="A148" s="10"/>
      <c r="B148" s="10"/>
      <c r="C148" s="9" t="s">
        <v>22</v>
      </c>
      <c r="D148" s="23"/>
      <c r="E148" s="9" t="s">
        <v>128</v>
      </c>
      <c r="F148" s="12">
        <v>2</v>
      </c>
      <c r="G148" s="13">
        <v>0.95</v>
      </c>
      <c r="H148" s="13">
        <v>0</v>
      </c>
      <c r="I148" s="13">
        <v>2.1</v>
      </c>
      <c r="J148" s="11">
        <f>OR(F148&lt;&gt;0,G148&lt;&gt;0,H148&lt;&gt;0,I148&lt;&gt;0)*(F148 + (F148 = 0))*(G148 + (G148 = 0))*(H148 + (H148 = 0))*(I148 + (I148 = 0))</f>
        <v>3.99</v>
      </c>
      <c r="K148" s="10"/>
      <c r="L148" s="10"/>
      <c r="M148" s="10"/>
    </row>
    <row r="149" spans="1:15" x14ac:dyDescent="0.35">
      <c r="A149" s="10"/>
      <c r="B149" s="10"/>
      <c r="C149" s="10"/>
      <c r="D149" s="23"/>
      <c r="E149" s="10"/>
      <c r="F149" s="10"/>
      <c r="G149" s="10"/>
      <c r="H149" s="10"/>
      <c r="I149" s="10"/>
      <c r="J149" s="14" t="s">
        <v>129</v>
      </c>
      <c r="K149" s="15">
        <f>SUM(J147:J148)*1</f>
        <v>9.35</v>
      </c>
      <c r="L149" s="26"/>
      <c r="M149" s="15">
        <f>ROUND(K149*L149,2)</f>
        <v>0</v>
      </c>
      <c r="N149" s="46" t="str">
        <f t="shared" ref="N149" si="20">IF(L149&lt;=0,"INDICAR PRECIO","PRECIO INDICADO")</f>
        <v>INDICAR PRECIO</v>
      </c>
      <c r="O149" s="46"/>
    </row>
    <row r="150" spans="1:15" ht="1" customHeight="1" x14ac:dyDescent="0.35">
      <c r="A150" s="16"/>
      <c r="B150" s="16"/>
      <c r="C150" s="16"/>
      <c r="D150" s="24"/>
      <c r="E150" s="16"/>
      <c r="F150" s="16"/>
      <c r="G150" s="16"/>
      <c r="H150" s="16"/>
      <c r="I150" s="16"/>
      <c r="J150" s="16"/>
      <c r="K150" s="16"/>
      <c r="L150" s="16"/>
      <c r="M150" s="16"/>
    </row>
    <row r="151" spans="1:15" x14ac:dyDescent="0.35">
      <c r="A151" s="8" t="s">
        <v>130</v>
      </c>
      <c r="B151" s="9" t="s">
        <v>18</v>
      </c>
      <c r="C151" s="9" t="s">
        <v>3</v>
      </c>
      <c r="D151" s="20" t="s">
        <v>131</v>
      </c>
      <c r="E151" s="10"/>
      <c r="F151" s="10"/>
      <c r="G151" s="10"/>
      <c r="H151" s="10"/>
      <c r="I151" s="10"/>
      <c r="J151" s="10"/>
      <c r="K151" s="11">
        <f>K154</f>
        <v>1</v>
      </c>
      <c r="L151" s="11">
        <f>L154</f>
        <v>0</v>
      </c>
      <c r="M151" s="11">
        <f>M154</f>
        <v>0</v>
      </c>
    </row>
    <row r="152" spans="1:15" ht="52.5" x14ac:dyDescent="0.35">
      <c r="A152" s="10"/>
      <c r="B152" s="10"/>
      <c r="C152" s="10"/>
      <c r="D152" s="20" t="s">
        <v>132</v>
      </c>
      <c r="E152" s="10"/>
      <c r="F152" s="10"/>
      <c r="G152" s="10"/>
      <c r="H152" s="10"/>
      <c r="I152" s="10"/>
      <c r="J152" s="10"/>
      <c r="K152" s="10"/>
      <c r="L152" s="10"/>
      <c r="M152" s="10"/>
    </row>
    <row r="153" spans="1:15" x14ac:dyDescent="0.35">
      <c r="A153" s="10"/>
      <c r="B153" s="10"/>
      <c r="C153" s="9" t="s">
        <v>22</v>
      </c>
      <c r="D153" s="23"/>
      <c r="E153" s="9" t="s">
        <v>15</v>
      </c>
      <c r="F153" s="12">
        <v>1</v>
      </c>
      <c r="G153" s="13">
        <v>0</v>
      </c>
      <c r="H153" s="13">
        <v>0</v>
      </c>
      <c r="I153" s="13">
        <v>0</v>
      </c>
      <c r="J153" s="11">
        <f>OR(F153&lt;&gt;0,G153&lt;&gt;0,H153&lt;&gt;0,I153&lt;&gt;0)*(F153 + (F153 = 0))*(G153 + (G153 = 0))*(H153 + (H153 = 0))*(I153 + (I153 = 0))</f>
        <v>1</v>
      </c>
      <c r="K153" s="10"/>
      <c r="L153" s="10"/>
      <c r="M153" s="10"/>
    </row>
    <row r="154" spans="1:15" x14ac:dyDescent="0.35">
      <c r="A154" s="10"/>
      <c r="B154" s="10"/>
      <c r="C154" s="10"/>
      <c r="D154" s="23"/>
      <c r="E154" s="10"/>
      <c r="F154" s="10"/>
      <c r="G154" s="10"/>
      <c r="H154" s="10"/>
      <c r="I154" s="10"/>
      <c r="J154" s="14" t="s">
        <v>133</v>
      </c>
      <c r="K154" s="15">
        <f>J153*1</f>
        <v>1</v>
      </c>
      <c r="L154" s="26"/>
      <c r="M154" s="15">
        <f>ROUND(K154*L154,2)</f>
        <v>0</v>
      </c>
      <c r="N154" s="46" t="str">
        <f t="shared" ref="N154" si="21">IF(L154&lt;=0,"INDICAR PRECIO","PRECIO INDICADO")</f>
        <v>INDICAR PRECIO</v>
      </c>
      <c r="O154" s="46"/>
    </row>
    <row r="155" spans="1:15" ht="1" customHeight="1" x14ac:dyDescent="0.35">
      <c r="A155" s="16"/>
      <c r="B155" s="16"/>
      <c r="C155" s="16"/>
      <c r="D155" s="24"/>
      <c r="E155" s="16"/>
      <c r="F155" s="16"/>
      <c r="G155" s="16"/>
      <c r="H155" s="16"/>
      <c r="I155" s="16"/>
      <c r="J155" s="16"/>
      <c r="K155" s="16"/>
      <c r="L155" s="16"/>
      <c r="M155" s="16"/>
    </row>
    <row r="156" spans="1:15" x14ac:dyDescent="0.35">
      <c r="A156" s="8" t="s">
        <v>134</v>
      </c>
      <c r="B156" s="9" t="s">
        <v>18</v>
      </c>
      <c r="C156" s="9" t="s">
        <v>3</v>
      </c>
      <c r="D156" s="20" t="s">
        <v>135</v>
      </c>
      <c r="E156" s="10"/>
      <c r="F156" s="10"/>
      <c r="G156" s="10"/>
      <c r="H156" s="10"/>
      <c r="I156" s="10"/>
      <c r="J156" s="10"/>
      <c r="K156" s="11">
        <f>K159</f>
        <v>1</v>
      </c>
      <c r="L156" s="11">
        <f>L159</f>
        <v>0</v>
      </c>
      <c r="M156" s="11">
        <f>M159</f>
        <v>0</v>
      </c>
    </row>
    <row r="157" spans="1:15" ht="52.5" x14ac:dyDescent="0.35">
      <c r="A157" s="10"/>
      <c r="B157" s="10"/>
      <c r="C157" s="10"/>
      <c r="D157" s="20" t="s">
        <v>136</v>
      </c>
      <c r="E157" s="10"/>
      <c r="F157" s="10"/>
      <c r="G157" s="10"/>
      <c r="H157" s="10"/>
      <c r="I157" s="10"/>
      <c r="J157" s="10"/>
      <c r="K157" s="10"/>
      <c r="L157" s="10"/>
      <c r="M157" s="10"/>
    </row>
    <row r="158" spans="1:15" x14ac:dyDescent="0.35">
      <c r="A158" s="10"/>
      <c r="B158" s="10"/>
      <c r="C158" s="9" t="s">
        <v>22</v>
      </c>
      <c r="D158" s="23"/>
      <c r="E158" s="9" t="s">
        <v>15</v>
      </c>
      <c r="F158" s="12">
        <v>1</v>
      </c>
      <c r="G158" s="13">
        <v>0</v>
      </c>
      <c r="H158" s="13">
        <v>0</v>
      </c>
      <c r="I158" s="13">
        <v>0</v>
      </c>
      <c r="J158" s="11">
        <f>OR(F158&lt;&gt;0,G158&lt;&gt;0,H158&lt;&gt;0,I158&lt;&gt;0)*(F158 + (F158 = 0))*(G158 + (G158 = 0))*(H158 + (H158 = 0))*(I158 + (I158 = 0))</f>
        <v>1</v>
      </c>
      <c r="K158" s="10"/>
      <c r="L158" s="10"/>
      <c r="M158" s="10"/>
    </row>
    <row r="159" spans="1:15" x14ac:dyDescent="0.35">
      <c r="A159" s="10"/>
      <c r="B159" s="10"/>
      <c r="C159" s="10"/>
      <c r="D159" s="23"/>
      <c r="E159" s="10"/>
      <c r="F159" s="10"/>
      <c r="G159" s="10"/>
      <c r="H159" s="10"/>
      <c r="I159" s="10"/>
      <c r="J159" s="14" t="s">
        <v>137</v>
      </c>
      <c r="K159" s="15">
        <f>J158*1</f>
        <v>1</v>
      </c>
      <c r="L159" s="26"/>
      <c r="M159" s="15">
        <f>ROUND(K159*L159,2)</f>
        <v>0</v>
      </c>
      <c r="N159" s="46" t="str">
        <f t="shared" ref="N159" si="22">IF(L159&lt;=0,"INDICAR PRECIO","PRECIO INDICADO")</f>
        <v>INDICAR PRECIO</v>
      </c>
      <c r="O159" s="46"/>
    </row>
    <row r="160" spans="1:15" ht="1" customHeight="1" x14ac:dyDescent="0.35">
      <c r="A160" s="16"/>
      <c r="B160" s="16"/>
      <c r="C160" s="16"/>
      <c r="D160" s="24"/>
      <c r="E160" s="16"/>
      <c r="F160" s="16"/>
      <c r="G160" s="16"/>
      <c r="H160" s="16"/>
      <c r="I160" s="16"/>
      <c r="J160" s="16"/>
      <c r="K160" s="16"/>
      <c r="L160" s="16"/>
      <c r="M160" s="16"/>
    </row>
    <row r="161" spans="1:15" x14ac:dyDescent="0.35">
      <c r="A161" s="8" t="s">
        <v>138</v>
      </c>
      <c r="B161" s="9" t="s">
        <v>18</v>
      </c>
      <c r="C161" s="9" t="s">
        <v>3</v>
      </c>
      <c r="D161" s="20" t="s">
        <v>139</v>
      </c>
      <c r="E161" s="10"/>
      <c r="F161" s="10"/>
      <c r="G161" s="10"/>
      <c r="H161" s="10"/>
      <c r="I161" s="10"/>
      <c r="J161" s="10"/>
      <c r="K161" s="11">
        <f>K164</f>
        <v>1</v>
      </c>
      <c r="L161" s="11">
        <f>L164</f>
        <v>0</v>
      </c>
      <c r="M161" s="11">
        <f>M164</f>
        <v>0</v>
      </c>
    </row>
    <row r="162" spans="1:15" ht="84" x14ac:dyDescent="0.35">
      <c r="A162" s="10"/>
      <c r="B162" s="10"/>
      <c r="C162" s="10"/>
      <c r="D162" s="20" t="s">
        <v>140</v>
      </c>
      <c r="E162" s="10"/>
      <c r="F162" s="10"/>
      <c r="G162" s="10"/>
      <c r="H162" s="10"/>
      <c r="I162" s="10"/>
      <c r="J162" s="10"/>
      <c r="K162" s="10"/>
      <c r="L162" s="10"/>
      <c r="M162" s="10"/>
    </row>
    <row r="163" spans="1:15" x14ac:dyDescent="0.35">
      <c r="A163" s="10"/>
      <c r="B163" s="10"/>
      <c r="C163" s="9" t="s">
        <v>22</v>
      </c>
      <c r="D163" s="23"/>
      <c r="E163" s="9" t="s">
        <v>15</v>
      </c>
      <c r="F163" s="12">
        <v>1</v>
      </c>
      <c r="G163" s="13">
        <v>0</v>
      </c>
      <c r="H163" s="13">
        <v>0</v>
      </c>
      <c r="I163" s="13">
        <v>0</v>
      </c>
      <c r="J163" s="11">
        <f>OR(F163&lt;&gt;0,G163&lt;&gt;0,H163&lt;&gt;0,I163&lt;&gt;0)*(F163 + (F163 = 0))*(G163 + (G163 = 0))*(H163 + (H163 = 0))*(I163 + (I163 = 0))</f>
        <v>1</v>
      </c>
      <c r="K163" s="10"/>
      <c r="L163" s="10"/>
      <c r="M163" s="10"/>
    </row>
    <row r="164" spans="1:15" x14ac:dyDescent="0.35">
      <c r="A164" s="10"/>
      <c r="B164" s="10"/>
      <c r="C164" s="10"/>
      <c r="D164" s="23"/>
      <c r="E164" s="10"/>
      <c r="F164" s="10"/>
      <c r="G164" s="10"/>
      <c r="H164" s="10"/>
      <c r="I164" s="10"/>
      <c r="J164" s="14" t="s">
        <v>141</v>
      </c>
      <c r="K164" s="15">
        <f>J163*1</f>
        <v>1</v>
      </c>
      <c r="L164" s="26"/>
      <c r="M164" s="15">
        <f>ROUND(K164*L164,2)</f>
        <v>0</v>
      </c>
      <c r="N164" s="46" t="str">
        <f t="shared" ref="N164" si="23">IF(L164&lt;=0,"INDICAR PRECIO","PRECIO INDICADO")</f>
        <v>INDICAR PRECIO</v>
      </c>
      <c r="O164" s="46"/>
    </row>
    <row r="165" spans="1:15" ht="1" customHeight="1" x14ac:dyDescent="0.35">
      <c r="A165" s="16"/>
      <c r="B165" s="16"/>
      <c r="C165" s="16"/>
      <c r="D165" s="24"/>
      <c r="E165" s="16"/>
      <c r="F165" s="16"/>
      <c r="G165" s="16"/>
      <c r="H165" s="16"/>
      <c r="I165" s="16"/>
      <c r="J165" s="16"/>
      <c r="K165" s="16"/>
      <c r="L165" s="16"/>
      <c r="M165" s="16"/>
    </row>
    <row r="166" spans="1:15" x14ac:dyDescent="0.35">
      <c r="A166" s="8" t="s">
        <v>142</v>
      </c>
      <c r="B166" s="9" t="s">
        <v>18</v>
      </c>
      <c r="C166" s="9" t="s">
        <v>3</v>
      </c>
      <c r="D166" s="20" t="s">
        <v>143</v>
      </c>
      <c r="E166" s="10"/>
      <c r="F166" s="10"/>
      <c r="G166" s="10"/>
      <c r="H166" s="10"/>
      <c r="I166" s="10"/>
      <c r="J166" s="10"/>
      <c r="K166" s="11">
        <f>K169</f>
        <v>14</v>
      </c>
      <c r="L166" s="11">
        <f>L169</f>
        <v>0</v>
      </c>
      <c r="M166" s="11">
        <f>M169</f>
        <v>0</v>
      </c>
    </row>
    <row r="167" spans="1:15" ht="21" x14ac:dyDescent="0.35">
      <c r="A167" s="10"/>
      <c r="B167" s="10"/>
      <c r="C167" s="10"/>
      <c r="D167" s="20" t="s">
        <v>144</v>
      </c>
      <c r="E167" s="10"/>
      <c r="F167" s="10"/>
      <c r="G167" s="10"/>
      <c r="H167" s="10"/>
      <c r="I167" s="10"/>
      <c r="J167" s="10"/>
      <c r="K167" s="10"/>
      <c r="L167" s="10"/>
      <c r="M167" s="10"/>
    </row>
    <row r="168" spans="1:15" x14ac:dyDescent="0.35">
      <c r="A168" s="10"/>
      <c r="B168" s="10"/>
      <c r="C168" s="9" t="s">
        <v>22</v>
      </c>
      <c r="D168" s="23"/>
      <c r="E168" s="9" t="s">
        <v>145</v>
      </c>
      <c r="F168" s="12">
        <v>14</v>
      </c>
      <c r="G168" s="13">
        <v>0</v>
      </c>
      <c r="H168" s="13">
        <v>0</v>
      </c>
      <c r="I168" s="13">
        <v>0</v>
      </c>
      <c r="J168" s="11">
        <f>OR(F168&lt;&gt;0,G168&lt;&gt;0,H168&lt;&gt;0,I168&lt;&gt;0)*(F168 + (F168 = 0))*(G168 + (G168 = 0))*(H168 + (H168 = 0))*(I168 + (I168 = 0))</f>
        <v>14</v>
      </c>
      <c r="K168" s="10"/>
      <c r="L168" s="10"/>
      <c r="M168" s="10"/>
    </row>
    <row r="169" spans="1:15" x14ac:dyDescent="0.35">
      <c r="A169" s="10"/>
      <c r="B169" s="10"/>
      <c r="C169" s="10"/>
      <c r="D169" s="23"/>
      <c r="E169" s="10"/>
      <c r="F169" s="10"/>
      <c r="G169" s="10"/>
      <c r="H169" s="10"/>
      <c r="I169" s="10"/>
      <c r="J169" s="14" t="s">
        <v>146</v>
      </c>
      <c r="K169" s="15">
        <f>J168*1</f>
        <v>14</v>
      </c>
      <c r="L169" s="26"/>
      <c r="M169" s="15">
        <f>ROUND(K169*L169,2)</f>
        <v>0</v>
      </c>
      <c r="N169" s="46" t="str">
        <f t="shared" ref="N169" si="24">IF(L169&lt;=0,"INDICAR PRECIO","PRECIO INDICADO")</f>
        <v>INDICAR PRECIO</v>
      </c>
      <c r="O169" s="46"/>
    </row>
    <row r="170" spans="1:15" ht="1" customHeight="1" x14ac:dyDescent="0.35">
      <c r="A170" s="16"/>
      <c r="B170" s="16"/>
      <c r="C170" s="16"/>
      <c r="D170" s="24"/>
      <c r="E170" s="16"/>
      <c r="F170" s="16"/>
      <c r="G170" s="16"/>
      <c r="H170" s="16"/>
      <c r="I170" s="16"/>
      <c r="J170" s="16"/>
      <c r="K170" s="16"/>
      <c r="L170" s="16"/>
      <c r="M170" s="16"/>
    </row>
    <row r="171" spans="1:15" x14ac:dyDescent="0.35">
      <c r="A171" s="8" t="s">
        <v>147</v>
      </c>
      <c r="B171" s="9" t="s">
        <v>18</v>
      </c>
      <c r="C171" s="9" t="s">
        <v>148</v>
      </c>
      <c r="D171" s="20" t="s">
        <v>149</v>
      </c>
      <c r="E171" s="10"/>
      <c r="F171" s="10"/>
      <c r="G171" s="10"/>
      <c r="H171" s="10"/>
      <c r="I171" s="10"/>
      <c r="J171" s="10"/>
      <c r="K171" s="11">
        <f>K175</f>
        <v>1</v>
      </c>
      <c r="L171" s="11">
        <f>L175</f>
        <v>0</v>
      </c>
      <c r="M171" s="11">
        <f>M175</f>
        <v>0</v>
      </c>
    </row>
    <row r="172" spans="1:15" ht="52.5" x14ac:dyDescent="0.35">
      <c r="A172" s="10"/>
      <c r="B172" s="10"/>
      <c r="C172" s="10"/>
      <c r="D172" s="20" t="s">
        <v>150</v>
      </c>
      <c r="E172" s="10"/>
      <c r="F172" s="10"/>
      <c r="G172" s="10"/>
      <c r="H172" s="10"/>
      <c r="I172" s="10"/>
      <c r="J172" s="10"/>
      <c r="K172" s="10"/>
      <c r="L172" s="10"/>
      <c r="M172" s="10"/>
    </row>
    <row r="173" spans="1:15" x14ac:dyDescent="0.35">
      <c r="A173" s="10"/>
      <c r="B173" s="10"/>
      <c r="C173" s="9" t="s">
        <v>22</v>
      </c>
      <c r="D173" s="23"/>
      <c r="E173" s="9" t="s">
        <v>151</v>
      </c>
      <c r="F173" s="12">
        <v>1</v>
      </c>
      <c r="G173" s="13">
        <v>0.5</v>
      </c>
      <c r="H173" s="13">
        <v>0</v>
      </c>
      <c r="I173" s="13">
        <v>0</v>
      </c>
      <c r="J173" s="11">
        <f>OR(F173&lt;&gt;0,G173&lt;&gt;0,H173&lt;&gt;0,I173&lt;&gt;0)*(F173 + (F173 = 0))*(G173 + (G173 = 0))*(H173 + (H173 = 0))*(I173 + (I173 = 0))</f>
        <v>0.5</v>
      </c>
      <c r="K173" s="10"/>
      <c r="L173" s="10"/>
      <c r="M173" s="10"/>
    </row>
    <row r="174" spans="1:15" x14ac:dyDescent="0.35">
      <c r="A174" s="10"/>
      <c r="B174" s="10"/>
      <c r="C174" s="9" t="s">
        <v>22</v>
      </c>
      <c r="D174" s="23"/>
      <c r="E174" s="9" t="s">
        <v>152</v>
      </c>
      <c r="F174" s="12">
        <v>1</v>
      </c>
      <c r="G174" s="13">
        <v>0.5</v>
      </c>
      <c r="H174" s="13">
        <v>0</v>
      </c>
      <c r="I174" s="13">
        <v>0</v>
      </c>
      <c r="J174" s="11">
        <f>OR(F174&lt;&gt;0,G174&lt;&gt;0,H174&lt;&gt;0,I174&lt;&gt;0)*(F174 + (F174 = 0))*(G174 + (G174 = 0))*(H174 + (H174 = 0))*(I174 + (I174 = 0))</f>
        <v>0.5</v>
      </c>
      <c r="K174" s="10"/>
      <c r="L174" s="10"/>
      <c r="M174" s="10"/>
    </row>
    <row r="175" spans="1:15" x14ac:dyDescent="0.35">
      <c r="A175" s="10"/>
      <c r="B175" s="10"/>
      <c r="C175" s="10"/>
      <c r="D175" s="23"/>
      <c r="E175" s="10"/>
      <c r="F175" s="10"/>
      <c r="G175" s="10"/>
      <c r="H175" s="10"/>
      <c r="I175" s="10"/>
      <c r="J175" s="14" t="s">
        <v>153</v>
      </c>
      <c r="K175" s="15">
        <f>SUM(J173:J174)*1</f>
        <v>1</v>
      </c>
      <c r="L175" s="26"/>
      <c r="M175" s="15">
        <f>ROUND(K175*L175,2)</f>
        <v>0</v>
      </c>
      <c r="N175" s="46" t="str">
        <f t="shared" ref="N175" si="25">IF(L175&lt;=0,"INDICAR PRECIO","PRECIO INDICADO")</f>
        <v>INDICAR PRECIO</v>
      </c>
      <c r="O175" s="46"/>
    </row>
    <row r="176" spans="1:15" ht="1" customHeight="1" x14ac:dyDescent="0.35">
      <c r="A176" s="16"/>
      <c r="B176" s="16"/>
      <c r="C176" s="16"/>
      <c r="D176" s="24"/>
      <c r="E176" s="16"/>
      <c r="F176" s="16"/>
      <c r="G176" s="16"/>
      <c r="H176" s="16"/>
      <c r="I176" s="16"/>
      <c r="J176" s="16"/>
      <c r="K176" s="16"/>
      <c r="L176" s="16"/>
      <c r="M176" s="16"/>
    </row>
    <row r="177" spans="1:15" x14ac:dyDescent="0.35">
      <c r="A177" s="8" t="s">
        <v>154</v>
      </c>
      <c r="B177" s="9" t="s">
        <v>18</v>
      </c>
      <c r="C177" s="9" t="s">
        <v>3</v>
      </c>
      <c r="D177" s="20" t="s">
        <v>155</v>
      </c>
      <c r="E177" s="10"/>
      <c r="F177" s="10"/>
      <c r="G177" s="10"/>
      <c r="H177" s="10"/>
      <c r="I177" s="10"/>
      <c r="J177" s="10"/>
      <c r="K177" s="11">
        <f>K180</f>
        <v>1</v>
      </c>
      <c r="L177" s="11">
        <f>L180</f>
        <v>0</v>
      </c>
      <c r="M177" s="11">
        <f>M180</f>
        <v>0</v>
      </c>
    </row>
    <row r="178" spans="1:15" ht="52.5" x14ac:dyDescent="0.35">
      <c r="A178" s="10"/>
      <c r="B178" s="10"/>
      <c r="C178" s="10"/>
      <c r="D178" s="20" t="s">
        <v>156</v>
      </c>
      <c r="E178" s="10"/>
      <c r="F178" s="10"/>
      <c r="G178" s="10"/>
      <c r="H178" s="10"/>
      <c r="I178" s="10"/>
      <c r="J178" s="10"/>
      <c r="K178" s="10"/>
      <c r="L178" s="10"/>
      <c r="M178" s="10"/>
    </row>
    <row r="179" spans="1:15" x14ac:dyDescent="0.35">
      <c r="A179" s="10"/>
      <c r="B179" s="10"/>
      <c r="C179" s="9" t="s">
        <v>22</v>
      </c>
      <c r="D179" s="23"/>
      <c r="E179" s="9" t="s">
        <v>15</v>
      </c>
      <c r="F179" s="12">
        <v>1</v>
      </c>
      <c r="G179" s="13">
        <v>0</v>
      </c>
      <c r="H179" s="13">
        <v>0</v>
      </c>
      <c r="I179" s="13">
        <v>0</v>
      </c>
      <c r="J179" s="11">
        <f>OR(F179&lt;&gt;0,G179&lt;&gt;0,H179&lt;&gt;0,I179&lt;&gt;0)*(F179 + (F179 = 0))*(G179 + (G179 = 0))*(H179 + (H179 = 0))*(I179 + (I179 = 0))</f>
        <v>1</v>
      </c>
      <c r="K179" s="10"/>
      <c r="L179" s="10"/>
      <c r="M179" s="10"/>
    </row>
    <row r="180" spans="1:15" x14ac:dyDescent="0.35">
      <c r="A180" s="10"/>
      <c r="B180" s="10"/>
      <c r="C180" s="10"/>
      <c r="D180" s="23"/>
      <c r="E180" s="10"/>
      <c r="F180" s="10"/>
      <c r="G180" s="10"/>
      <c r="H180" s="10"/>
      <c r="I180" s="10"/>
      <c r="J180" s="14" t="s">
        <v>157</v>
      </c>
      <c r="K180" s="15">
        <f>J179*1</f>
        <v>1</v>
      </c>
      <c r="L180" s="26"/>
      <c r="M180" s="15">
        <f>ROUND(K180*L180,2)</f>
        <v>0</v>
      </c>
      <c r="N180" s="46" t="str">
        <f t="shared" ref="N180" si="26">IF(L180&lt;=0,"INDICAR PRECIO","PRECIO INDICADO")</f>
        <v>INDICAR PRECIO</v>
      </c>
      <c r="O180" s="46"/>
    </row>
    <row r="181" spans="1:15" ht="1" customHeight="1" x14ac:dyDescent="0.35">
      <c r="A181" s="16"/>
      <c r="B181" s="16"/>
      <c r="C181" s="16"/>
      <c r="D181" s="24"/>
      <c r="E181" s="16"/>
      <c r="F181" s="16"/>
      <c r="G181" s="16"/>
      <c r="H181" s="16"/>
      <c r="I181" s="16"/>
      <c r="J181" s="16"/>
      <c r="K181" s="16"/>
      <c r="L181" s="16"/>
      <c r="M181" s="16"/>
    </row>
    <row r="182" spans="1:15" x14ac:dyDescent="0.35">
      <c r="A182" s="10"/>
      <c r="B182" s="10"/>
      <c r="C182" s="10"/>
      <c r="D182" s="23"/>
      <c r="E182" s="10"/>
      <c r="F182" s="10"/>
      <c r="G182" s="10"/>
      <c r="H182" s="10"/>
      <c r="I182" s="10"/>
      <c r="J182" s="14" t="s">
        <v>158</v>
      </c>
      <c r="K182" s="17">
        <v>1</v>
      </c>
      <c r="L182" s="15">
        <f>M110+M119+M129+M138+M145+M151+M156+M161+M166+M171+M177</f>
        <v>0</v>
      </c>
      <c r="M182" s="15">
        <f>ROUND(K182*L182,2)</f>
        <v>0</v>
      </c>
    </row>
    <row r="183" spans="1:15" ht="1" customHeight="1" x14ac:dyDescent="0.35">
      <c r="A183" s="16"/>
      <c r="B183" s="16"/>
      <c r="C183" s="16"/>
      <c r="D183" s="24"/>
      <c r="E183" s="16"/>
      <c r="F183" s="16"/>
      <c r="G183" s="16"/>
      <c r="H183" s="16"/>
      <c r="I183" s="16"/>
      <c r="J183" s="16"/>
      <c r="K183" s="16"/>
      <c r="L183" s="16"/>
      <c r="M183" s="16"/>
    </row>
    <row r="184" spans="1:15" x14ac:dyDescent="0.35">
      <c r="A184" s="4" t="s">
        <v>159</v>
      </c>
      <c r="B184" s="4" t="s">
        <v>14</v>
      </c>
      <c r="C184" s="4" t="s">
        <v>15</v>
      </c>
      <c r="D184" s="22" t="s">
        <v>160</v>
      </c>
      <c r="E184" s="5"/>
      <c r="F184" s="5"/>
      <c r="G184" s="5"/>
      <c r="H184" s="5"/>
      <c r="I184" s="5"/>
      <c r="J184" s="5"/>
      <c r="K184" s="6">
        <f>K220</f>
        <v>1</v>
      </c>
      <c r="L184" s="7">
        <f>L220</f>
        <v>0</v>
      </c>
      <c r="M184" s="7">
        <f>M220</f>
        <v>0</v>
      </c>
    </row>
    <row r="185" spans="1:15" x14ac:dyDescent="0.35">
      <c r="A185" s="8" t="s">
        <v>161</v>
      </c>
      <c r="B185" s="9" t="s">
        <v>18</v>
      </c>
      <c r="C185" s="9" t="s">
        <v>19</v>
      </c>
      <c r="D185" s="20" t="s">
        <v>162</v>
      </c>
      <c r="E185" s="10"/>
      <c r="F185" s="10"/>
      <c r="G185" s="10"/>
      <c r="H185" s="10"/>
      <c r="I185" s="10"/>
      <c r="J185" s="10"/>
      <c r="K185" s="11">
        <f>K188</f>
        <v>5</v>
      </c>
      <c r="L185" s="11">
        <f>L188</f>
        <v>0</v>
      </c>
      <c r="M185" s="11">
        <f>M188</f>
        <v>0</v>
      </c>
    </row>
    <row r="186" spans="1:15" ht="105" x14ac:dyDescent="0.35">
      <c r="A186" s="10"/>
      <c r="B186" s="10"/>
      <c r="C186" s="10"/>
      <c r="D186" s="20" t="s">
        <v>163</v>
      </c>
      <c r="E186" s="10"/>
      <c r="F186" s="10"/>
      <c r="G186" s="10"/>
      <c r="H186" s="10"/>
      <c r="I186" s="10"/>
      <c r="J186" s="10"/>
      <c r="K186" s="10"/>
      <c r="L186" s="10"/>
      <c r="M186" s="10"/>
    </row>
    <row r="187" spans="1:15" x14ac:dyDescent="0.35">
      <c r="A187" s="10"/>
      <c r="B187" s="10"/>
      <c r="C187" s="9" t="s">
        <v>22</v>
      </c>
      <c r="D187" s="23"/>
      <c r="E187" s="9" t="s">
        <v>164</v>
      </c>
      <c r="F187" s="12">
        <v>1</v>
      </c>
      <c r="G187" s="13">
        <v>5</v>
      </c>
      <c r="H187" s="13">
        <v>0</v>
      </c>
      <c r="I187" s="13">
        <v>0</v>
      </c>
      <c r="J187" s="11">
        <f>OR(F187&lt;&gt;0,G187&lt;&gt;0,H187&lt;&gt;0,I187&lt;&gt;0)*(F187 + (F187 = 0))*(G187 + (G187 = 0))*(H187 + (H187 = 0))*(I187 + (I187 = 0))</f>
        <v>5</v>
      </c>
      <c r="K187" s="10"/>
      <c r="L187" s="10"/>
      <c r="M187" s="10"/>
    </row>
    <row r="188" spans="1:15" x14ac:dyDescent="0.35">
      <c r="A188" s="10"/>
      <c r="B188" s="10"/>
      <c r="C188" s="10"/>
      <c r="D188" s="23"/>
      <c r="E188" s="10"/>
      <c r="F188" s="10"/>
      <c r="G188" s="10"/>
      <c r="H188" s="10"/>
      <c r="I188" s="10"/>
      <c r="J188" s="14" t="s">
        <v>165</v>
      </c>
      <c r="K188" s="15">
        <f>J187*1</f>
        <v>5</v>
      </c>
      <c r="L188" s="26"/>
      <c r="M188" s="15">
        <f>ROUND(K188*L188,2)</f>
        <v>0</v>
      </c>
      <c r="N188" s="46" t="str">
        <f t="shared" ref="N188" si="27">IF(L188&lt;=0,"INDICAR PRECIO","PRECIO INDICADO")</f>
        <v>INDICAR PRECIO</v>
      </c>
      <c r="O188" s="46"/>
    </row>
    <row r="189" spans="1:15" ht="1" customHeight="1" x14ac:dyDescent="0.35">
      <c r="A189" s="16"/>
      <c r="B189" s="16"/>
      <c r="C189" s="16"/>
      <c r="D189" s="24"/>
      <c r="E189" s="16"/>
      <c r="F189" s="16"/>
      <c r="G189" s="16"/>
      <c r="H189" s="16"/>
      <c r="I189" s="16"/>
      <c r="J189" s="16"/>
      <c r="K189" s="16"/>
      <c r="L189" s="16"/>
      <c r="M189" s="16"/>
    </row>
    <row r="190" spans="1:15" x14ac:dyDescent="0.35">
      <c r="A190" s="8" t="s">
        <v>166</v>
      </c>
      <c r="B190" s="9" t="s">
        <v>18</v>
      </c>
      <c r="C190" s="9" t="s">
        <v>19</v>
      </c>
      <c r="D190" s="20" t="s">
        <v>167</v>
      </c>
      <c r="E190" s="10"/>
      <c r="F190" s="10"/>
      <c r="G190" s="10"/>
      <c r="H190" s="10"/>
      <c r="I190" s="10"/>
      <c r="J190" s="10"/>
      <c r="K190" s="11">
        <f>K193</f>
        <v>5</v>
      </c>
      <c r="L190" s="11">
        <f>L193</f>
        <v>0</v>
      </c>
      <c r="M190" s="11">
        <f>M193</f>
        <v>0</v>
      </c>
    </row>
    <row r="191" spans="1:15" ht="105" x14ac:dyDescent="0.35">
      <c r="A191" s="10"/>
      <c r="B191" s="10"/>
      <c r="C191" s="10"/>
      <c r="D191" s="20" t="s">
        <v>168</v>
      </c>
      <c r="E191" s="10"/>
      <c r="F191" s="10"/>
      <c r="G191" s="10"/>
      <c r="H191" s="10"/>
      <c r="I191" s="10"/>
      <c r="J191" s="10"/>
      <c r="K191" s="10"/>
      <c r="L191" s="10"/>
      <c r="M191" s="10"/>
    </row>
    <row r="192" spans="1:15" x14ac:dyDescent="0.35">
      <c r="A192" s="10"/>
      <c r="B192" s="10"/>
      <c r="C192" s="9" t="s">
        <v>22</v>
      </c>
      <c r="D192" s="23"/>
      <c r="E192" s="9" t="s">
        <v>164</v>
      </c>
      <c r="F192" s="12">
        <v>1</v>
      </c>
      <c r="G192" s="13">
        <v>5</v>
      </c>
      <c r="H192" s="13">
        <v>0</v>
      </c>
      <c r="I192" s="13">
        <v>0</v>
      </c>
      <c r="J192" s="11">
        <f>OR(F192&lt;&gt;0,G192&lt;&gt;0,H192&lt;&gt;0,I192&lt;&gt;0)*(F192 + (F192 = 0))*(G192 + (G192 = 0))*(H192 + (H192 = 0))*(I192 + (I192 = 0))</f>
        <v>5</v>
      </c>
      <c r="K192" s="10"/>
      <c r="L192" s="10"/>
      <c r="M192" s="10"/>
    </row>
    <row r="193" spans="1:15" x14ac:dyDescent="0.35">
      <c r="A193" s="10"/>
      <c r="B193" s="10"/>
      <c r="C193" s="10"/>
      <c r="D193" s="23"/>
      <c r="E193" s="10"/>
      <c r="F193" s="10"/>
      <c r="G193" s="10"/>
      <c r="H193" s="10"/>
      <c r="I193" s="10"/>
      <c r="J193" s="14" t="s">
        <v>169</v>
      </c>
      <c r="K193" s="15">
        <f>J192*1</f>
        <v>5</v>
      </c>
      <c r="L193" s="26"/>
      <c r="M193" s="15">
        <f>ROUND(K193*L193,2)</f>
        <v>0</v>
      </c>
      <c r="N193" s="46" t="str">
        <f t="shared" ref="N193" si="28">IF(L193&lt;=0,"INDICAR PRECIO","PRECIO INDICADO")</f>
        <v>INDICAR PRECIO</v>
      </c>
      <c r="O193" s="46"/>
    </row>
    <row r="194" spans="1:15" ht="1" customHeight="1" x14ac:dyDescent="0.35">
      <c r="A194" s="16"/>
      <c r="B194" s="16"/>
      <c r="C194" s="16"/>
      <c r="D194" s="24"/>
      <c r="E194" s="16"/>
      <c r="F194" s="16"/>
      <c r="G194" s="16"/>
      <c r="H194" s="16"/>
      <c r="I194" s="16"/>
      <c r="J194" s="16"/>
      <c r="K194" s="16"/>
      <c r="L194" s="16"/>
      <c r="M194" s="16"/>
    </row>
    <row r="195" spans="1:15" x14ac:dyDescent="0.35">
      <c r="A195" s="8" t="s">
        <v>170</v>
      </c>
      <c r="B195" s="9" t="s">
        <v>18</v>
      </c>
      <c r="C195" s="9" t="s">
        <v>19</v>
      </c>
      <c r="D195" s="20" t="s">
        <v>171</v>
      </c>
      <c r="E195" s="10"/>
      <c r="F195" s="10"/>
      <c r="G195" s="10"/>
      <c r="H195" s="10"/>
      <c r="I195" s="10"/>
      <c r="J195" s="10"/>
      <c r="K195" s="11">
        <f>K198</f>
        <v>8.32</v>
      </c>
      <c r="L195" s="11">
        <f>L198</f>
        <v>0</v>
      </c>
      <c r="M195" s="11">
        <f>M198</f>
        <v>0</v>
      </c>
    </row>
    <row r="196" spans="1:15" ht="42" x14ac:dyDescent="0.35">
      <c r="A196" s="10"/>
      <c r="B196" s="10"/>
      <c r="C196" s="10"/>
      <c r="D196" s="20" t="s">
        <v>172</v>
      </c>
      <c r="E196" s="10"/>
      <c r="F196" s="10"/>
      <c r="G196" s="10"/>
      <c r="H196" s="10"/>
      <c r="I196" s="10"/>
      <c r="J196" s="10"/>
      <c r="K196" s="10"/>
      <c r="L196" s="10"/>
      <c r="M196" s="10"/>
    </row>
    <row r="197" spans="1:15" x14ac:dyDescent="0.35">
      <c r="A197" s="10"/>
      <c r="B197" s="10"/>
      <c r="C197" s="9" t="s">
        <v>22</v>
      </c>
      <c r="D197" s="23"/>
      <c r="E197" s="9" t="s">
        <v>173</v>
      </c>
      <c r="F197" s="12">
        <v>1</v>
      </c>
      <c r="G197" s="13">
        <v>2.6</v>
      </c>
      <c r="H197" s="13">
        <v>0</v>
      </c>
      <c r="I197" s="13">
        <v>3.2</v>
      </c>
      <c r="J197" s="11">
        <f>OR(F197&lt;&gt;0,G197&lt;&gt;0,H197&lt;&gt;0,I197&lt;&gt;0)*(F197 + (F197 = 0))*(G197 + (G197 = 0))*(H197 + (H197 = 0))*(I197 + (I197 = 0))</f>
        <v>8.32</v>
      </c>
      <c r="K197" s="10"/>
      <c r="L197" s="10"/>
      <c r="M197" s="10"/>
    </row>
    <row r="198" spans="1:15" x14ac:dyDescent="0.35">
      <c r="A198" s="10"/>
      <c r="B198" s="10"/>
      <c r="C198" s="10"/>
      <c r="D198" s="23"/>
      <c r="E198" s="10"/>
      <c r="F198" s="10"/>
      <c r="G198" s="10"/>
      <c r="H198" s="10"/>
      <c r="I198" s="10"/>
      <c r="J198" s="14" t="s">
        <v>174</v>
      </c>
      <c r="K198" s="15">
        <f>J197*1</f>
        <v>8.32</v>
      </c>
      <c r="L198" s="26"/>
      <c r="M198" s="15">
        <f>ROUND(K198*L198,2)</f>
        <v>0</v>
      </c>
      <c r="N198" s="46" t="str">
        <f t="shared" ref="N198" si="29">IF(L198&lt;=0,"INDICAR PRECIO","PRECIO INDICADO")</f>
        <v>INDICAR PRECIO</v>
      </c>
      <c r="O198" s="46"/>
    </row>
    <row r="199" spans="1:15" ht="1" customHeight="1" x14ac:dyDescent="0.35">
      <c r="A199" s="16"/>
      <c r="B199" s="16"/>
      <c r="C199" s="16"/>
      <c r="D199" s="24"/>
      <c r="E199" s="16"/>
      <c r="F199" s="16"/>
      <c r="G199" s="16"/>
      <c r="H199" s="16"/>
      <c r="I199" s="16"/>
      <c r="J199" s="16"/>
      <c r="K199" s="16"/>
      <c r="L199" s="16"/>
      <c r="M199" s="16"/>
    </row>
    <row r="200" spans="1:15" ht="21" x14ac:dyDescent="0.35">
      <c r="A200" s="8" t="s">
        <v>175</v>
      </c>
      <c r="B200" s="9" t="s">
        <v>18</v>
      </c>
      <c r="C200" s="9" t="s">
        <v>19</v>
      </c>
      <c r="D200" s="20" t="s">
        <v>176</v>
      </c>
      <c r="E200" s="10"/>
      <c r="F200" s="10"/>
      <c r="G200" s="10"/>
      <c r="H200" s="10"/>
      <c r="I200" s="10"/>
      <c r="J200" s="10"/>
      <c r="K200" s="11">
        <f>K207</f>
        <v>51.1</v>
      </c>
      <c r="L200" s="11">
        <f>L207</f>
        <v>0</v>
      </c>
      <c r="M200" s="11">
        <f>M207</f>
        <v>0</v>
      </c>
    </row>
    <row r="201" spans="1:15" ht="126" x14ac:dyDescent="0.35">
      <c r="A201" s="10"/>
      <c r="B201" s="10"/>
      <c r="C201" s="10"/>
      <c r="D201" s="20" t="s">
        <v>177</v>
      </c>
      <c r="E201" s="10"/>
      <c r="F201" s="10"/>
      <c r="G201" s="10"/>
      <c r="H201" s="10"/>
      <c r="I201" s="10"/>
      <c r="J201" s="10"/>
      <c r="K201" s="10"/>
      <c r="L201" s="10"/>
      <c r="M201" s="10"/>
    </row>
    <row r="202" spans="1:15" x14ac:dyDescent="0.35">
      <c r="A202" s="10"/>
      <c r="B202" s="10"/>
      <c r="C202" s="9" t="s">
        <v>22</v>
      </c>
      <c r="D202" s="23"/>
      <c r="E202" s="9" t="s">
        <v>178</v>
      </c>
      <c r="F202" s="12">
        <v>1</v>
      </c>
      <c r="G202" s="13">
        <v>75.7</v>
      </c>
      <c r="H202" s="13">
        <v>0</v>
      </c>
      <c r="I202" s="13">
        <v>0</v>
      </c>
      <c r="J202" s="11">
        <f>OR(F202&lt;&gt;0,G202&lt;&gt;0,H202&lt;&gt;0,I202&lt;&gt;0)*(F202 + (F202 = 0))*(G202 + (G202 = 0))*(H202 + (H202 = 0))*(I202 + (I202 = 0))</f>
        <v>75.7</v>
      </c>
      <c r="K202" s="10"/>
      <c r="L202" s="10"/>
      <c r="M202" s="10"/>
    </row>
    <row r="203" spans="1:15" x14ac:dyDescent="0.35">
      <c r="A203" s="10"/>
      <c r="B203" s="10"/>
      <c r="C203" s="9" t="s">
        <v>22</v>
      </c>
      <c r="D203" s="23"/>
      <c r="E203" s="9" t="s">
        <v>179</v>
      </c>
      <c r="F203" s="12">
        <v>-1</v>
      </c>
      <c r="G203" s="13">
        <v>40.35</v>
      </c>
      <c r="H203" s="13">
        <v>0</v>
      </c>
      <c r="I203" s="13">
        <v>0</v>
      </c>
      <c r="J203" s="11">
        <f>OR(F203&lt;&gt;0,G203&lt;&gt;0,H203&lt;&gt;0,I203&lt;&gt;0)*(F203 + (F203 = 0))*(G203 + (G203 = 0))*(H203 + (H203 = 0))*(I203 + (I203 = 0))</f>
        <v>-40.35</v>
      </c>
      <c r="K203" s="10"/>
      <c r="L203" s="10"/>
      <c r="M203" s="10"/>
    </row>
    <row r="204" spans="1:15" x14ac:dyDescent="0.35">
      <c r="A204" s="10"/>
      <c r="B204" s="10"/>
      <c r="C204" s="9" t="s">
        <v>22</v>
      </c>
      <c r="D204" s="23"/>
      <c r="E204" s="9" t="s">
        <v>180</v>
      </c>
      <c r="F204" s="12">
        <v>1</v>
      </c>
      <c r="G204" s="13">
        <v>5.7</v>
      </c>
      <c r="H204" s="13">
        <v>0</v>
      </c>
      <c r="I204" s="13">
        <v>0</v>
      </c>
      <c r="J204" s="11">
        <f>OR(F204&lt;&gt;0,G204&lt;&gt;0,H204&lt;&gt;0,I204&lt;&gt;0)*(F204 + (F204 = 0))*(G204 + (G204 = 0))*(H204 + (H204 = 0))*(I204 + (I204 = 0))</f>
        <v>5.7</v>
      </c>
      <c r="K204" s="10"/>
      <c r="L204" s="10"/>
      <c r="M204" s="10"/>
    </row>
    <row r="205" spans="1:15" x14ac:dyDescent="0.35">
      <c r="A205" s="10"/>
      <c r="B205" s="10"/>
      <c r="C205" s="9" t="s">
        <v>22</v>
      </c>
      <c r="D205" s="23"/>
      <c r="E205" s="9" t="s">
        <v>181</v>
      </c>
      <c r="F205" s="12">
        <v>1</v>
      </c>
      <c r="G205" s="13">
        <v>6.55</v>
      </c>
      <c r="H205" s="13">
        <v>0</v>
      </c>
      <c r="I205" s="13">
        <v>0</v>
      </c>
      <c r="J205" s="11">
        <f>OR(F205&lt;&gt;0,G205&lt;&gt;0,H205&lt;&gt;0,I205&lt;&gt;0)*(F205 + (F205 = 0))*(G205 + (G205 = 0))*(H205 + (H205 = 0))*(I205 + (I205 = 0))</f>
        <v>6.55</v>
      </c>
      <c r="K205" s="10"/>
      <c r="L205" s="10"/>
      <c r="M205" s="10"/>
    </row>
    <row r="206" spans="1:15" x14ac:dyDescent="0.35">
      <c r="A206" s="10"/>
      <c r="B206" s="10"/>
      <c r="C206" s="9" t="s">
        <v>22</v>
      </c>
      <c r="D206" s="23"/>
      <c r="E206" s="9" t="s">
        <v>51</v>
      </c>
      <c r="F206" s="12">
        <v>1</v>
      </c>
      <c r="G206" s="13">
        <v>3.5</v>
      </c>
      <c r="H206" s="13">
        <v>0</v>
      </c>
      <c r="I206" s="13">
        <v>0</v>
      </c>
      <c r="J206" s="11">
        <f>OR(F206&lt;&gt;0,G206&lt;&gt;0,H206&lt;&gt;0,I206&lt;&gt;0)*(F206 + (F206 = 0))*(G206 + (G206 = 0))*(H206 + (H206 = 0))*(I206 + (I206 = 0))</f>
        <v>3.5</v>
      </c>
      <c r="K206" s="10"/>
      <c r="L206" s="10"/>
      <c r="M206" s="10"/>
    </row>
    <row r="207" spans="1:15" x14ac:dyDescent="0.35">
      <c r="A207" s="10"/>
      <c r="B207" s="10"/>
      <c r="C207" s="10"/>
      <c r="D207" s="23"/>
      <c r="E207" s="10"/>
      <c r="F207" s="10"/>
      <c r="G207" s="10"/>
      <c r="H207" s="10"/>
      <c r="I207" s="10"/>
      <c r="J207" s="14" t="s">
        <v>182</v>
      </c>
      <c r="K207" s="15">
        <f>SUM(J202:J206)*1</f>
        <v>51.1</v>
      </c>
      <c r="L207" s="26"/>
      <c r="M207" s="15">
        <f>ROUND(K207*L207,2)</f>
        <v>0</v>
      </c>
      <c r="N207" s="46" t="str">
        <f t="shared" ref="N207" si="30">IF(L207&lt;=0,"INDICAR PRECIO","PRECIO INDICADO")</f>
        <v>INDICAR PRECIO</v>
      </c>
      <c r="O207" s="46"/>
    </row>
    <row r="208" spans="1:15" ht="1" customHeight="1" x14ac:dyDescent="0.35">
      <c r="A208" s="16"/>
      <c r="B208" s="16"/>
      <c r="C208" s="16"/>
      <c r="D208" s="24"/>
      <c r="E208" s="16"/>
      <c r="F208" s="16"/>
      <c r="G208" s="16"/>
      <c r="H208" s="16"/>
      <c r="I208" s="16"/>
      <c r="J208" s="16"/>
      <c r="K208" s="16"/>
      <c r="L208" s="16"/>
      <c r="M208" s="16"/>
    </row>
    <row r="209" spans="1:15" x14ac:dyDescent="0.35">
      <c r="A209" s="8" t="s">
        <v>183</v>
      </c>
      <c r="B209" s="9" t="s">
        <v>18</v>
      </c>
      <c r="C209" s="9" t="s">
        <v>19</v>
      </c>
      <c r="D209" s="20" t="s">
        <v>184</v>
      </c>
      <c r="E209" s="10"/>
      <c r="F209" s="10"/>
      <c r="G209" s="10"/>
      <c r="H209" s="10"/>
      <c r="I209" s="10"/>
      <c r="J209" s="10"/>
      <c r="K209" s="11">
        <f>K212</f>
        <v>4.95</v>
      </c>
      <c r="L209" s="11">
        <f>L212</f>
        <v>0</v>
      </c>
      <c r="M209" s="11">
        <f>M212</f>
        <v>0</v>
      </c>
    </row>
    <row r="210" spans="1:15" ht="84" x14ac:dyDescent="0.35">
      <c r="A210" s="10"/>
      <c r="B210" s="10"/>
      <c r="C210" s="10"/>
      <c r="D210" s="20" t="s">
        <v>185</v>
      </c>
      <c r="E210" s="10"/>
      <c r="F210" s="10"/>
      <c r="G210" s="10"/>
      <c r="H210" s="10"/>
      <c r="I210" s="10"/>
      <c r="J210" s="10"/>
      <c r="K210" s="10"/>
      <c r="L210" s="10"/>
      <c r="M210" s="10"/>
    </row>
    <row r="211" spans="1:15" x14ac:dyDescent="0.35">
      <c r="A211" s="10"/>
      <c r="B211" s="10"/>
      <c r="C211" s="9" t="s">
        <v>22</v>
      </c>
      <c r="D211" s="23"/>
      <c r="E211" s="9" t="s">
        <v>47</v>
      </c>
      <c r="F211" s="12">
        <v>1</v>
      </c>
      <c r="G211" s="13">
        <v>4.95</v>
      </c>
      <c r="H211" s="13">
        <v>0</v>
      </c>
      <c r="I211" s="13">
        <v>0</v>
      </c>
      <c r="J211" s="11">
        <f>OR(F211&lt;&gt;0,G211&lt;&gt;0,H211&lt;&gt;0,I211&lt;&gt;0)*(F211 + (F211 = 0))*(G211 + (G211 = 0))*(H211 + (H211 = 0))*(I211 + (I211 = 0))</f>
        <v>4.95</v>
      </c>
      <c r="K211" s="10"/>
      <c r="L211" s="10"/>
      <c r="M211" s="10"/>
    </row>
    <row r="212" spans="1:15" x14ac:dyDescent="0.35">
      <c r="A212" s="10"/>
      <c r="B212" s="10"/>
      <c r="C212" s="10"/>
      <c r="D212" s="23"/>
      <c r="E212" s="10"/>
      <c r="F212" s="10"/>
      <c r="G212" s="10"/>
      <c r="H212" s="10"/>
      <c r="I212" s="10"/>
      <c r="J212" s="14" t="s">
        <v>186</v>
      </c>
      <c r="K212" s="15">
        <f>J211*1</f>
        <v>4.95</v>
      </c>
      <c r="L212" s="26"/>
      <c r="M212" s="15">
        <f>ROUND(K212*L212,2)</f>
        <v>0</v>
      </c>
      <c r="N212" s="46" t="str">
        <f t="shared" ref="N212" si="31">IF(L212&lt;=0,"INDICAR PRECIO","PRECIO INDICADO")</f>
        <v>INDICAR PRECIO</v>
      </c>
      <c r="O212" s="46"/>
    </row>
    <row r="213" spans="1:15" ht="1" customHeight="1" x14ac:dyDescent="0.35">
      <c r="A213" s="16"/>
      <c r="B213" s="16"/>
      <c r="C213" s="16"/>
      <c r="D213" s="24"/>
      <c r="E213" s="16"/>
      <c r="F213" s="16"/>
      <c r="G213" s="16"/>
      <c r="H213" s="16"/>
      <c r="I213" s="16"/>
      <c r="J213" s="16"/>
      <c r="K213" s="16"/>
      <c r="L213" s="16"/>
      <c r="M213" s="16"/>
    </row>
    <row r="214" spans="1:15" x14ac:dyDescent="0.35">
      <c r="A214" s="8" t="s">
        <v>187</v>
      </c>
      <c r="B214" s="9" t="s">
        <v>18</v>
      </c>
      <c r="C214" s="9" t="s">
        <v>19</v>
      </c>
      <c r="D214" s="20" t="s">
        <v>188</v>
      </c>
      <c r="E214" s="10"/>
      <c r="F214" s="10"/>
      <c r="G214" s="10"/>
      <c r="H214" s="10"/>
      <c r="I214" s="10"/>
      <c r="J214" s="10"/>
      <c r="K214" s="11">
        <f>K218</f>
        <v>43.35</v>
      </c>
      <c r="L214" s="11">
        <f>L218</f>
        <v>0</v>
      </c>
      <c r="M214" s="11">
        <f>M218</f>
        <v>0</v>
      </c>
    </row>
    <row r="215" spans="1:15" ht="42" x14ac:dyDescent="0.35">
      <c r="A215" s="10"/>
      <c r="B215" s="10"/>
      <c r="C215" s="10"/>
      <c r="D215" s="20" t="s">
        <v>189</v>
      </c>
      <c r="E215" s="10"/>
      <c r="F215" s="10"/>
      <c r="G215" s="10"/>
      <c r="H215" s="10"/>
      <c r="I215" s="10"/>
      <c r="J215" s="10"/>
      <c r="K215" s="10"/>
      <c r="L215" s="10"/>
      <c r="M215" s="10"/>
    </row>
    <row r="216" spans="1:15" x14ac:dyDescent="0.35">
      <c r="A216" s="10"/>
      <c r="B216" s="10"/>
      <c r="C216" s="9" t="s">
        <v>22</v>
      </c>
      <c r="D216" s="23"/>
      <c r="E216" s="9" t="s">
        <v>190</v>
      </c>
      <c r="F216" s="12">
        <v>1</v>
      </c>
      <c r="G216" s="13">
        <v>40.35</v>
      </c>
      <c r="H216" s="13">
        <v>0</v>
      </c>
      <c r="I216" s="13">
        <v>0</v>
      </c>
      <c r="J216" s="11">
        <f>OR(F216&lt;&gt;0,G216&lt;&gt;0,H216&lt;&gt;0,I216&lt;&gt;0)*(F216 + (F216 = 0))*(G216 + (G216 = 0))*(H216 + (H216 = 0))*(I216 + (I216 = 0))</f>
        <v>40.35</v>
      </c>
      <c r="K216" s="10"/>
      <c r="L216" s="10"/>
      <c r="M216" s="10"/>
    </row>
    <row r="217" spans="1:15" x14ac:dyDescent="0.35">
      <c r="A217" s="10"/>
      <c r="B217" s="10"/>
      <c r="C217" s="9" t="s">
        <v>22</v>
      </c>
      <c r="D217" s="23"/>
      <c r="E217" s="9" t="s">
        <v>51</v>
      </c>
      <c r="F217" s="12">
        <v>1</v>
      </c>
      <c r="G217" s="13">
        <v>3</v>
      </c>
      <c r="H217" s="13">
        <v>0</v>
      </c>
      <c r="I217" s="13">
        <v>0</v>
      </c>
      <c r="J217" s="11">
        <f>OR(F217&lt;&gt;0,G217&lt;&gt;0,H217&lt;&gt;0,I217&lt;&gt;0)*(F217 + (F217 = 0))*(G217 + (G217 = 0))*(H217 + (H217 = 0))*(I217 + (I217 = 0))</f>
        <v>3</v>
      </c>
      <c r="K217" s="10"/>
      <c r="L217" s="10"/>
      <c r="M217" s="10"/>
    </row>
    <row r="218" spans="1:15" x14ac:dyDescent="0.35">
      <c r="A218" s="10"/>
      <c r="B218" s="10"/>
      <c r="C218" s="10"/>
      <c r="D218" s="23"/>
      <c r="E218" s="10"/>
      <c r="F218" s="10"/>
      <c r="G218" s="10"/>
      <c r="H218" s="10"/>
      <c r="I218" s="10"/>
      <c r="J218" s="14" t="s">
        <v>191</v>
      </c>
      <c r="K218" s="15">
        <f>SUM(J216:J217)</f>
        <v>43.35</v>
      </c>
      <c r="L218" s="26"/>
      <c r="M218" s="15">
        <f>ROUND(K218*L218,2)</f>
        <v>0</v>
      </c>
      <c r="N218" s="46" t="str">
        <f t="shared" ref="N218" si="32">IF(L218&lt;=0,"INDICAR PRECIO","PRECIO INDICADO")</f>
        <v>INDICAR PRECIO</v>
      </c>
      <c r="O218" s="46"/>
    </row>
    <row r="219" spans="1:15" ht="1" customHeight="1" x14ac:dyDescent="0.35">
      <c r="A219" s="16"/>
      <c r="B219" s="16"/>
      <c r="C219" s="16"/>
      <c r="D219" s="24"/>
      <c r="E219" s="16"/>
      <c r="F219" s="16"/>
      <c r="G219" s="16"/>
      <c r="H219" s="16"/>
      <c r="I219" s="16"/>
      <c r="J219" s="16"/>
      <c r="K219" s="16"/>
      <c r="L219" s="16"/>
      <c r="M219" s="16"/>
    </row>
    <row r="220" spans="1:15" x14ac:dyDescent="0.35">
      <c r="A220" s="10"/>
      <c r="B220" s="10"/>
      <c r="C220" s="10"/>
      <c r="D220" s="23"/>
      <c r="E220" s="10"/>
      <c r="F220" s="10"/>
      <c r="G220" s="10"/>
      <c r="H220" s="10"/>
      <c r="I220" s="10"/>
      <c r="J220" s="14" t="s">
        <v>192</v>
      </c>
      <c r="K220" s="17">
        <v>1</v>
      </c>
      <c r="L220" s="15">
        <f>M185+M190+M195+M200+M209+M214</f>
        <v>0</v>
      </c>
      <c r="M220" s="15">
        <f>ROUND(K220*L220,2)</f>
        <v>0</v>
      </c>
    </row>
    <row r="221" spans="1:15" ht="1" customHeight="1" x14ac:dyDescent="0.35">
      <c r="A221" s="16"/>
      <c r="B221" s="16"/>
      <c r="C221" s="16"/>
      <c r="D221" s="24"/>
      <c r="E221" s="16"/>
      <c r="F221" s="16"/>
      <c r="G221" s="16"/>
      <c r="H221" s="16"/>
      <c r="I221" s="16"/>
      <c r="J221" s="16"/>
      <c r="K221" s="16"/>
      <c r="L221" s="16"/>
      <c r="M221" s="16"/>
    </row>
    <row r="222" spans="1:15" x14ac:dyDescent="0.35">
      <c r="A222" s="4" t="s">
        <v>193</v>
      </c>
      <c r="B222" s="4" t="s">
        <v>14</v>
      </c>
      <c r="C222" s="4" t="s">
        <v>15</v>
      </c>
      <c r="D222" s="22" t="s">
        <v>194</v>
      </c>
      <c r="E222" s="5"/>
      <c r="F222" s="5"/>
      <c r="G222" s="5"/>
      <c r="H222" s="5"/>
      <c r="I222" s="5"/>
      <c r="J222" s="5"/>
      <c r="K222" s="6">
        <f>K283</f>
        <v>1</v>
      </c>
      <c r="L222" s="7">
        <f>L283</f>
        <v>0</v>
      </c>
      <c r="M222" s="7">
        <f>M283</f>
        <v>0</v>
      </c>
    </row>
    <row r="223" spans="1:15" ht="21" x14ac:dyDescent="0.35">
      <c r="A223" s="8" t="s">
        <v>195</v>
      </c>
      <c r="B223" s="9" t="s">
        <v>18</v>
      </c>
      <c r="C223" s="9" t="s">
        <v>19</v>
      </c>
      <c r="D223" s="20" t="s">
        <v>196</v>
      </c>
      <c r="E223" s="10"/>
      <c r="F223" s="10"/>
      <c r="G223" s="10"/>
      <c r="H223" s="10"/>
      <c r="I223" s="10"/>
      <c r="J223" s="10"/>
      <c r="K223" s="11">
        <f>K229</f>
        <v>12.13</v>
      </c>
      <c r="L223" s="11">
        <f>L229</f>
        <v>0</v>
      </c>
      <c r="M223" s="11">
        <f>M229</f>
        <v>0</v>
      </c>
    </row>
    <row r="224" spans="1:15" ht="147" x14ac:dyDescent="0.35">
      <c r="A224" s="10"/>
      <c r="B224" s="10"/>
      <c r="C224" s="10"/>
      <c r="D224" s="20" t="s">
        <v>197</v>
      </c>
      <c r="E224" s="10"/>
      <c r="F224" s="10"/>
      <c r="G224" s="10"/>
      <c r="H224" s="10"/>
      <c r="I224" s="10"/>
      <c r="J224" s="10"/>
      <c r="K224" s="10"/>
      <c r="L224" s="10"/>
      <c r="M224" s="10"/>
    </row>
    <row r="225" spans="1:15" x14ac:dyDescent="0.35">
      <c r="A225" s="10"/>
      <c r="B225" s="10"/>
      <c r="C225" s="9" t="s">
        <v>22</v>
      </c>
      <c r="D225" s="23"/>
      <c r="E225" s="9" t="s">
        <v>48</v>
      </c>
      <c r="F225" s="12">
        <v>1</v>
      </c>
      <c r="G225" s="13">
        <v>1.4</v>
      </c>
      <c r="H225" s="13">
        <v>0</v>
      </c>
      <c r="I225" s="13">
        <v>0</v>
      </c>
      <c r="J225" s="11">
        <f>OR(F225&lt;&gt;0,G225&lt;&gt;0,H225&lt;&gt;0,I225&lt;&gt;0)*(F225 + (F225 = 0))*(G225 + (G225 = 0))*(H225 + (H225 = 0))*(I225 + (I225 = 0))</f>
        <v>1.4</v>
      </c>
      <c r="K225" s="10"/>
      <c r="L225" s="10"/>
      <c r="M225" s="10"/>
    </row>
    <row r="226" spans="1:15" x14ac:dyDescent="0.35">
      <c r="A226" s="10"/>
      <c r="B226" s="10"/>
      <c r="C226" s="9" t="s">
        <v>22</v>
      </c>
      <c r="D226" s="23"/>
      <c r="E226" s="9" t="s">
        <v>49</v>
      </c>
      <c r="F226" s="12">
        <v>1</v>
      </c>
      <c r="G226" s="13">
        <v>1.4</v>
      </c>
      <c r="H226" s="13">
        <v>0</v>
      </c>
      <c r="I226" s="13">
        <v>0</v>
      </c>
      <c r="J226" s="11">
        <f>OR(F226&lt;&gt;0,G226&lt;&gt;0,H226&lt;&gt;0,I226&lt;&gt;0)*(F226 + (F226 = 0))*(G226 + (G226 = 0))*(H226 + (H226 = 0))*(I226 + (I226 = 0))</f>
        <v>1.4</v>
      </c>
      <c r="K226" s="10"/>
      <c r="L226" s="10"/>
      <c r="M226" s="10"/>
    </row>
    <row r="227" spans="1:15" x14ac:dyDescent="0.35">
      <c r="A227" s="10"/>
      <c r="B227" s="10"/>
      <c r="C227" s="9" t="s">
        <v>22</v>
      </c>
      <c r="D227" s="23"/>
      <c r="E227" s="9" t="s">
        <v>50</v>
      </c>
      <c r="F227" s="12">
        <v>1</v>
      </c>
      <c r="G227" s="13">
        <v>6.33</v>
      </c>
      <c r="H227" s="13">
        <v>0</v>
      </c>
      <c r="I227" s="13">
        <v>0</v>
      </c>
      <c r="J227" s="11">
        <f>OR(F227&lt;&gt;0,G227&lt;&gt;0,H227&lt;&gt;0,I227&lt;&gt;0)*(F227 + (F227 = 0))*(G227 + (G227 = 0))*(H227 + (H227 = 0))*(I227 + (I227 = 0))</f>
        <v>6.33</v>
      </c>
      <c r="K227" s="10"/>
      <c r="L227" s="10"/>
      <c r="M227" s="10"/>
    </row>
    <row r="228" spans="1:15" x14ac:dyDescent="0.35">
      <c r="A228" s="10"/>
      <c r="B228" s="10"/>
      <c r="C228" s="9" t="s">
        <v>22</v>
      </c>
      <c r="D228" s="23"/>
      <c r="E228" s="9" t="s">
        <v>51</v>
      </c>
      <c r="F228" s="12">
        <v>1</v>
      </c>
      <c r="G228" s="13">
        <v>3</v>
      </c>
      <c r="H228" s="13">
        <v>0</v>
      </c>
      <c r="I228" s="13">
        <v>0</v>
      </c>
      <c r="J228" s="11">
        <f>OR(F228&lt;&gt;0,G228&lt;&gt;0,H228&lt;&gt;0,I228&lt;&gt;0)*(F228 + (F228 = 0))*(G228 + (G228 = 0))*(H228 + (H228 = 0))*(I228 + (I228 = 0))</f>
        <v>3</v>
      </c>
      <c r="K228" s="10"/>
      <c r="L228" s="10"/>
      <c r="M228" s="10"/>
    </row>
    <row r="229" spans="1:15" x14ac:dyDescent="0.35">
      <c r="A229" s="10"/>
      <c r="B229" s="10"/>
      <c r="C229" s="10"/>
      <c r="D229" s="23"/>
      <c r="E229" s="10"/>
      <c r="F229" s="10"/>
      <c r="G229" s="10"/>
      <c r="H229" s="10"/>
      <c r="I229" s="10"/>
      <c r="J229" s="14" t="s">
        <v>198</v>
      </c>
      <c r="K229" s="15">
        <f>SUM(J225:J228)</f>
        <v>12.13</v>
      </c>
      <c r="L229" s="26"/>
      <c r="M229" s="15">
        <f>ROUND(K229*L229,2)</f>
        <v>0</v>
      </c>
      <c r="N229" s="46" t="str">
        <f t="shared" ref="N229" si="33">IF(L229&lt;=0,"INDICAR PRECIO","PRECIO INDICADO")</f>
        <v>INDICAR PRECIO</v>
      </c>
      <c r="O229" s="46"/>
    </row>
    <row r="230" spans="1:15" ht="1" customHeight="1" x14ac:dyDescent="0.35">
      <c r="A230" s="16"/>
      <c r="B230" s="16"/>
      <c r="C230" s="16"/>
      <c r="D230" s="24"/>
      <c r="E230" s="16"/>
      <c r="F230" s="16"/>
      <c r="G230" s="16"/>
      <c r="H230" s="16"/>
      <c r="I230" s="16"/>
      <c r="J230" s="16"/>
      <c r="K230" s="16"/>
      <c r="L230" s="16"/>
      <c r="M230" s="16"/>
    </row>
    <row r="231" spans="1:15" ht="21" x14ac:dyDescent="0.35">
      <c r="A231" s="8" t="s">
        <v>199</v>
      </c>
      <c r="B231" s="9" t="s">
        <v>18</v>
      </c>
      <c r="C231" s="9" t="s">
        <v>19</v>
      </c>
      <c r="D231" s="20" t="s">
        <v>200</v>
      </c>
      <c r="E231" s="10"/>
      <c r="F231" s="10"/>
      <c r="G231" s="10"/>
      <c r="H231" s="10"/>
      <c r="I231" s="10"/>
      <c r="J231" s="10"/>
      <c r="K231" s="11">
        <f>K235</f>
        <v>6.45</v>
      </c>
      <c r="L231" s="11">
        <f>L235</f>
        <v>0</v>
      </c>
      <c r="M231" s="11">
        <f>M235</f>
        <v>0</v>
      </c>
    </row>
    <row r="232" spans="1:15" ht="147" x14ac:dyDescent="0.35">
      <c r="A232" s="10"/>
      <c r="B232" s="10"/>
      <c r="C232" s="10"/>
      <c r="D232" s="20" t="s">
        <v>201</v>
      </c>
      <c r="E232" s="10"/>
      <c r="F232" s="10"/>
      <c r="G232" s="10"/>
      <c r="H232" s="10"/>
      <c r="I232" s="10"/>
      <c r="J232" s="10"/>
      <c r="K232" s="10"/>
      <c r="L232" s="10"/>
      <c r="M232" s="10"/>
    </row>
    <row r="233" spans="1:15" x14ac:dyDescent="0.35">
      <c r="A233" s="10"/>
      <c r="B233" s="10"/>
      <c r="C233" s="9" t="s">
        <v>22</v>
      </c>
      <c r="D233" s="23"/>
      <c r="E233" s="9" t="s">
        <v>47</v>
      </c>
      <c r="F233" s="12">
        <v>1</v>
      </c>
      <c r="G233" s="13">
        <v>4.95</v>
      </c>
      <c r="H233" s="13">
        <v>0</v>
      </c>
      <c r="I233" s="13">
        <v>0</v>
      </c>
      <c r="J233" s="11">
        <f>OR(F233&lt;&gt;0,G233&lt;&gt;0,H233&lt;&gt;0,I233&lt;&gt;0)*(F233 + (F233 = 0))*(G233 + (G233 = 0))*(H233 + (H233 = 0))*(I233 + (I233 = 0))</f>
        <v>4.95</v>
      </c>
      <c r="K233" s="10"/>
      <c r="L233" s="10"/>
      <c r="M233" s="10"/>
    </row>
    <row r="234" spans="1:15" x14ac:dyDescent="0.35">
      <c r="A234" s="10"/>
      <c r="B234" s="10"/>
      <c r="C234" s="9" t="s">
        <v>22</v>
      </c>
      <c r="D234" s="23"/>
      <c r="E234" s="9" t="s">
        <v>51</v>
      </c>
      <c r="F234" s="12">
        <v>1</v>
      </c>
      <c r="G234" s="13">
        <v>1.5</v>
      </c>
      <c r="H234" s="13">
        <v>0</v>
      </c>
      <c r="I234" s="13">
        <v>0</v>
      </c>
      <c r="J234" s="11">
        <f>OR(F234&lt;&gt;0,G234&lt;&gt;0,H234&lt;&gt;0,I234&lt;&gt;0)*(F234 + (F234 = 0))*(G234 + (G234 = 0))*(H234 + (H234 = 0))*(I234 + (I234 = 0))</f>
        <v>1.5</v>
      </c>
      <c r="K234" s="10"/>
      <c r="L234" s="10"/>
      <c r="M234" s="10"/>
    </row>
    <row r="235" spans="1:15" x14ac:dyDescent="0.35">
      <c r="A235" s="10"/>
      <c r="B235" s="10"/>
      <c r="C235" s="10"/>
      <c r="D235" s="23"/>
      <c r="E235" s="10"/>
      <c r="F235" s="10"/>
      <c r="G235" s="10"/>
      <c r="H235" s="10"/>
      <c r="I235" s="10"/>
      <c r="J235" s="14" t="s">
        <v>202</v>
      </c>
      <c r="K235" s="15">
        <f>SUM(J233:J234)</f>
        <v>6.45</v>
      </c>
      <c r="L235" s="26"/>
      <c r="M235" s="15">
        <f>ROUND(K235*L235,2)</f>
        <v>0</v>
      </c>
      <c r="N235" s="46" t="str">
        <f t="shared" ref="N235" si="34">IF(L235&lt;=0,"INDICAR PRECIO","PRECIO INDICADO")</f>
        <v>INDICAR PRECIO</v>
      </c>
      <c r="O235" s="46"/>
    </row>
    <row r="236" spans="1:15" ht="1" customHeight="1" x14ac:dyDescent="0.35">
      <c r="A236" s="16"/>
      <c r="B236" s="16"/>
      <c r="C236" s="16"/>
      <c r="D236" s="24"/>
      <c r="E236" s="16"/>
      <c r="F236" s="16"/>
      <c r="G236" s="16"/>
      <c r="H236" s="16"/>
      <c r="I236" s="16"/>
      <c r="J236" s="16"/>
      <c r="K236" s="16"/>
      <c r="L236" s="16"/>
      <c r="M236" s="16"/>
    </row>
    <row r="237" spans="1:15" x14ac:dyDescent="0.35">
      <c r="A237" s="8" t="s">
        <v>203</v>
      </c>
      <c r="B237" s="9" t="s">
        <v>18</v>
      </c>
      <c r="C237" s="9" t="s">
        <v>19</v>
      </c>
      <c r="D237" s="20" t="s">
        <v>204</v>
      </c>
      <c r="E237" s="10"/>
      <c r="F237" s="10"/>
      <c r="G237" s="10"/>
      <c r="H237" s="10"/>
      <c r="I237" s="10"/>
      <c r="J237" s="10"/>
      <c r="K237" s="11">
        <f>K243</f>
        <v>86.65</v>
      </c>
      <c r="L237" s="11">
        <f>L243</f>
        <v>0</v>
      </c>
      <c r="M237" s="11">
        <f>M243</f>
        <v>0</v>
      </c>
    </row>
    <row r="238" spans="1:15" ht="105" x14ac:dyDescent="0.35">
      <c r="A238" s="10"/>
      <c r="B238" s="10"/>
      <c r="C238" s="10"/>
      <c r="D238" s="20" t="s">
        <v>205</v>
      </c>
      <c r="E238" s="10"/>
      <c r="F238" s="10"/>
      <c r="G238" s="10"/>
      <c r="H238" s="10"/>
      <c r="I238" s="10"/>
      <c r="J238" s="10"/>
      <c r="K238" s="10"/>
      <c r="L238" s="10"/>
      <c r="M238" s="10"/>
    </row>
    <row r="239" spans="1:15" x14ac:dyDescent="0.35">
      <c r="A239" s="10"/>
      <c r="B239" s="10"/>
      <c r="C239" s="9" t="s">
        <v>22</v>
      </c>
      <c r="D239" s="23"/>
      <c r="E239" s="9" t="s">
        <v>206</v>
      </c>
      <c r="F239" s="12">
        <v>1</v>
      </c>
      <c r="G239" s="13">
        <v>69.400000000000006</v>
      </c>
      <c r="H239" s="13">
        <v>0</v>
      </c>
      <c r="I239" s="13">
        <v>0</v>
      </c>
      <c r="J239" s="11">
        <f>OR(F239&lt;&gt;0,G239&lt;&gt;0,H239&lt;&gt;0,I239&lt;&gt;0)*(F239 + (F239 = 0))*(G239 + (G239 = 0))*(H239 + (H239 = 0))*(I239 + (I239 = 0))</f>
        <v>69.400000000000006</v>
      </c>
      <c r="K239" s="10"/>
      <c r="L239" s="10"/>
      <c r="M239" s="10"/>
    </row>
    <row r="240" spans="1:15" x14ac:dyDescent="0.35">
      <c r="A240" s="10"/>
      <c r="B240" s="10"/>
      <c r="C240" s="9" t="s">
        <v>22</v>
      </c>
      <c r="D240" s="23"/>
      <c r="E240" s="9" t="s">
        <v>207</v>
      </c>
      <c r="F240" s="12">
        <v>1</v>
      </c>
      <c r="G240" s="13">
        <v>5.7</v>
      </c>
      <c r="H240" s="13">
        <v>0</v>
      </c>
      <c r="I240" s="13">
        <v>0</v>
      </c>
      <c r="J240" s="11">
        <f>OR(F240&lt;&gt;0,G240&lt;&gt;0,H240&lt;&gt;0,I240&lt;&gt;0)*(F240 + (F240 = 0))*(G240 + (G240 = 0))*(H240 + (H240 = 0))*(I240 + (I240 = 0))</f>
        <v>5.7</v>
      </c>
      <c r="K240" s="10"/>
      <c r="L240" s="10"/>
      <c r="M240" s="10"/>
    </row>
    <row r="241" spans="1:15" x14ac:dyDescent="0.35">
      <c r="A241" s="10"/>
      <c r="B241" s="10"/>
      <c r="C241" s="9" t="s">
        <v>22</v>
      </c>
      <c r="D241" s="23"/>
      <c r="E241" s="9" t="s">
        <v>208</v>
      </c>
      <c r="F241" s="12">
        <v>1</v>
      </c>
      <c r="G241" s="13">
        <v>6.55</v>
      </c>
      <c r="H241" s="13">
        <v>0</v>
      </c>
      <c r="I241" s="13">
        <v>0</v>
      </c>
      <c r="J241" s="11">
        <f>OR(F241&lt;&gt;0,G241&lt;&gt;0,H241&lt;&gt;0,I241&lt;&gt;0)*(F241 + (F241 = 0))*(G241 + (G241 = 0))*(H241 + (H241 = 0))*(I241 + (I241 = 0))</f>
        <v>6.55</v>
      </c>
      <c r="K241" s="10"/>
      <c r="L241" s="10"/>
      <c r="M241" s="10"/>
    </row>
    <row r="242" spans="1:15" x14ac:dyDescent="0.35">
      <c r="A242" s="10"/>
      <c r="B242" s="10"/>
      <c r="C242" s="9" t="s">
        <v>22</v>
      </c>
      <c r="D242" s="23"/>
      <c r="E242" s="9" t="s">
        <v>51</v>
      </c>
      <c r="F242" s="12">
        <v>1</v>
      </c>
      <c r="G242" s="13">
        <v>5</v>
      </c>
      <c r="H242" s="13">
        <v>0</v>
      </c>
      <c r="I242" s="13">
        <v>0</v>
      </c>
      <c r="J242" s="11">
        <f>OR(F242&lt;&gt;0,G242&lt;&gt;0,H242&lt;&gt;0,I242&lt;&gt;0)*(F242 + (F242 = 0))*(G242 + (G242 = 0))*(H242 + (H242 = 0))*(I242 + (I242 = 0))</f>
        <v>5</v>
      </c>
      <c r="K242" s="10"/>
      <c r="L242" s="10"/>
      <c r="M242" s="10"/>
    </row>
    <row r="243" spans="1:15" x14ac:dyDescent="0.35">
      <c r="A243" s="10"/>
      <c r="B243" s="10"/>
      <c r="C243" s="10"/>
      <c r="D243" s="23"/>
      <c r="E243" s="10"/>
      <c r="F243" s="10"/>
      <c r="G243" s="10"/>
      <c r="H243" s="10"/>
      <c r="I243" s="10"/>
      <c r="J243" s="14" t="s">
        <v>209</v>
      </c>
      <c r="K243" s="15">
        <f>SUM(J239:J242)*1</f>
        <v>86.65</v>
      </c>
      <c r="L243" s="26"/>
      <c r="M243" s="15">
        <f>ROUND(K243*L243,2)</f>
        <v>0</v>
      </c>
      <c r="N243" s="46" t="str">
        <f t="shared" ref="N243" si="35">IF(L243&lt;=0,"INDICAR PRECIO","PRECIO INDICADO")</f>
        <v>INDICAR PRECIO</v>
      </c>
      <c r="O243" s="46"/>
    </row>
    <row r="244" spans="1:15" ht="1" customHeight="1" x14ac:dyDescent="0.35">
      <c r="A244" s="16"/>
      <c r="B244" s="16"/>
      <c r="C244" s="16"/>
      <c r="D244" s="24"/>
      <c r="E244" s="16"/>
      <c r="F244" s="16"/>
      <c r="G244" s="16"/>
      <c r="H244" s="16"/>
      <c r="I244" s="16"/>
      <c r="J244" s="16"/>
      <c r="K244" s="16"/>
      <c r="L244" s="16"/>
      <c r="M244" s="16"/>
    </row>
    <row r="245" spans="1:15" x14ac:dyDescent="0.35">
      <c r="A245" s="8" t="s">
        <v>210</v>
      </c>
      <c r="B245" s="9" t="s">
        <v>18</v>
      </c>
      <c r="C245" s="9" t="s">
        <v>148</v>
      </c>
      <c r="D245" s="20" t="s">
        <v>211</v>
      </c>
      <c r="E245" s="10"/>
      <c r="F245" s="10"/>
      <c r="G245" s="10"/>
      <c r="H245" s="10"/>
      <c r="I245" s="10"/>
      <c r="J245" s="10"/>
      <c r="K245" s="11">
        <f>K251</f>
        <v>65.03</v>
      </c>
      <c r="L245" s="11">
        <f>L251</f>
        <v>0</v>
      </c>
      <c r="M245" s="11">
        <f>M251</f>
        <v>0</v>
      </c>
    </row>
    <row r="246" spans="1:15" ht="63" x14ac:dyDescent="0.35">
      <c r="A246" s="10"/>
      <c r="B246" s="10"/>
      <c r="C246" s="10"/>
      <c r="D246" s="20" t="s">
        <v>212</v>
      </c>
      <c r="E246" s="10"/>
      <c r="F246" s="10"/>
      <c r="G246" s="10"/>
      <c r="H246" s="10"/>
      <c r="I246" s="10"/>
      <c r="J246" s="10"/>
      <c r="K246" s="10"/>
      <c r="L246" s="10"/>
      <c r="M246" s="10"/>
    </row>
    <row r="247" spans="1:15" x14ac:dyDescent="0.35">
      <c r="A247" s="10"/>
      <c r="B247" s="10"/>
      <c r="C247" s="9" t="s">
        <v>22</v>
      </c>
      <c r="D247" s="23"/>
      <c r="E247" s="9" t="s">
        <v>213</v>
      </c>
      <c r="F247" s="12">
        <v>1</v>
      </c>
      <c r="G247" s="13">
        <v>9.58</v>
      </c>
      <c r="H247" s="13">
        <v>0</v>
      </c>
      <c r="I247" s="13">
        <v>0</v>
      </c>
      <c r="J247" s="11">
        <f>OR(F247&lt;&gt;0,G247&lt;&gt;0,H247&lt;&gt;0,I247&lt;&gt;0)*(F247 + (F247 = 0))*(G247 + (G247 = 0))*(H247 + (H247 = 0))*(I247 + (I247 = 0))</f>
        <v>9.58</v>
      </c>
      <c r="K247" s="10"/>
      <c r="L247" s="10"/>
      <c r="M247" s="10"/>
    </row>
    <row r="248" spans="1:15" x14ac:dyDescent="0.35">
      <c r="A248" s="10"/>
      <c r="B248" s="10"/>
      <c r="C248" s="9" t="s">
        <v>22</v>
      </c>
      <c r="D248" s="23"/>
      <c r="E248" s="9" t="s">
        <v>214</v>
      </c>
      <c r="F248" s="12">
        <v>1</v>
      </c>
      <c r="G248" s="13">
        <v>39.6</v>
      </c>
      <c r="H248" s="13">
        <v>0</v>
      </c>
      <c r="I248" s="13">
        <v>0</v>
      </c>
      <c r="J248" s="11">
        <f>OR(F248&lt;&gt;0,G248&lt;&gt;0,H248&lt;&gt;0,I248&lt;&gt;0)*(F248 + (F248 = 0))*(G248 + (G248 = 0))*(H248 + (H248 = 0))*(I248 + (I248 = 0))</f>
        <v>39.6</v>
      </c>
      <c r="K248" s="10"/>
      <c r="L248" s="10"/>
      <c r="M248" s="10"/>
    </row>
    <row r="249" spans="1:15" x14ac:dyDescent="0.35">
      <c r="A249" s="10"/>
      <c r="B249" s="10"/>
      <c r="C249" s="9" t="s">
        <v>22</v>
      </c>
      <c r="D249" s="23"/>
      <c r="E249" s="9" t="s">
        <v>215</v>
      </c>
      <c r="F249" s="12">
        <v>1</v>
      </c>
      <c r="G249" s="13">
        <v>12.35</v>
      </c>
      <c r="H249" s="13">
        <v>0</v>
      </c>
      <c r="I249" s="13">
        <v>0</v>
      </c>
      <c r="J249" s="11">
        <f>OR(F249&lt;&gt;0,G249&lt;&gt;0,H249&lt;&gt;0,I249&lt;&gt;0)*(F249 + (F249 = 0))*(G249 + (G249 = 0))*(H249 + (H249 = 0))*(I249 + (I249 = 0))</f>
        <v>12.35</v>
      </c>
      <c r="K249" s="10"/>
      <c r="L249" s="10"/>
      <c r="M249" s="10"/>
    </row>
    <row r="250" spans="1:15" x14ac:dyDescent="0.35">
      <c r="A250" s="10"/>
      <c r="B250" s="10"/>
      <c r="C250" s="9" t="s">
        <v>22</v>
      </c>
      <c r="D250" s="23"/>
      <c r="E250" s="9" t="s">
        <v>51</v>
      </c>
      <c r="F250" s="12">
        <v>1</v>
      </c>
      <c r="G250" s="13">
        <v>3.5</v>
      </c>
      <c r="H250" s="13">
        <v>0</v>
      </c>
      <c r="I250" s="13">
        <v>0</v>
      </c>
      <c r="J250" s="11">
        <f>OR(F250&lt;&gt;0,G250&lt;&gt;0,H250&lt;&gt;0,I250&lt;&gt;0)*(F250 + (F250 = 0))*(G250 + (G250 = 0))*(H250 + (H250 = 0))*(I250 + (I250 = 0))</f>
        <v>3.5</v>
      </c>
      <c r="K250" s="10"/>
      <c r="L250" s="10"/>
      <c r="M250" s="10"/>
    </row>
    <row r="251" spans="1:15" x14ac:dyDescent="0.35">
      <c r="A251" s="10"/>
      <c r="B251" s="10"/>
      <c r="C251" s="10"/>
      <c r="D251" s="23"/>
      <c r="E251" s="10"/>
      <c r="F251" s="10"/>
      <c r="G251" s="10"/>
      <c r="H251" s="10"/>
      <c r="I251" s="10"/>
      <c r="J251" s="14" t="s">
        <v>216</v>
      </c>
      <c r="K251" s="15">
        <f>SUM(J247:J250)*1</f>
        <v>65.03</v>
      </c>
      <c r="L251" s="26"/>
      <c r="M251" s="15">
        <f>ROUND(K251*L251,2)</f>
        <v>0</v>
      </c>
      <c r="N251" s="46" t="str">
        <f t="shared" ref="N251" si="36">IF(L251&lt;=0,"INDICAR PRECIO","PRECIO INDICADO")</f>
        <v>INDICAR PRECIO</v>
      </c>
      <c r="O251" s="46"/>
    </row>
    <row r="252" spans="1:15" ht="1" customHeight="1" x14ac:dyDescent="0.35">
      <c r="A252" s="16"/>
      <c r="B252" s="16"/>
      <c r="C252" s="16"/>
      <c r="D252" s="24"/>
      <c r="E252" s="16"/>
      <c r="F252" s="16"/>
      <c r="G252" s="16"/>
      <c r="H252" s="16"/>
      <c r="I252" s="16"/>
      <c r="J252" s="16"/>
      <c r="K252" s="16"/>
      <c r="L252" s="16"/>
      <c r="M252" s="16"/>
    </row>
    <row r="253" spans="1:15" x14ac:dyDescent="0.35">
      <c r="A253" s="8" t="s">
        <v>217</v>
      </c>
      <c r="B253" s="9" t="s">
        <v>18</v>
      </c>
      <c r="C253" s="9" t="s">
        <v>19</v>
      </c>
      <c r="D253" s="20" t="s">
        <v>218</v>
      </c>
      <c r="E253" s="10"/>
      <c r="F253" s="10"/>
      <c r="G253" s="10"/>
      <c r="H253" s="10"/>
      <c r="I253" s="10"/>
      <c r="J253" s="10"/>
      <c r="K253" s="11">
        <f>K260</f>
        <v>22.03</v>
      </c>
      <c r="L253" s="11">
        <f>L260</f>
        <v>0</v>
      </c>
      <c r="M253" s="11">
        <f>M260</f>
        <v>0</v>
      </c>
    </row>
    <row r="254" spans="1:15" ht="73.5" x14ac:dyDescent="0.35">
      <c r="A254" s="10"/>
      <c r="B254" s="10"/>
      <c r="C254" s="10"/>
      <c r="D254" s="20" t="s">
        <v>219</v>
      </c>
      <c r="E254" s="10"/>
      <c r="F254" s="10"/>
      <c r="G254" s="10"/>
      <c r="H254" s="10"/>
      <c r="I254" s="10"/>
      <c r="J254" s="10"/>
      <c r="K254" s="10"/>
      <c r="L254" s="10"/>
      <c r="M254" s="10"/>
    </row>
    <row r="255" spans="1:15" x14ac:dyDescent="0.35">
      <c r="A255" s="10"/>
      <c r="B255" s="10"/>
      <c r="C255" s="9" t="s">
        <v>22</v>
      </c>
      <c r="D255" s="23"/>
      <c r="E255" s="9" t="s">
        <v>220</v>
      </c>
      <c r="F255" s="12">
        <v>1</v>
      </c>
      <c r="G255" s="13">
        <v>9.0500000000000007</v>
      </c>
      <c r="H255" s="13">
        <v>0</v>
      </c>
      <c r="I255" s="13">
        <v>3.2</v>
      </c>
      <c r="J255" s="11">
        <f>OR(F255&lt;&gt;0,G255&lt;&gt;0,H255&lt;&gt;0,I255&lt;&gt;0)*(F255 + (F255 = 0))*(G255 + (G255 = 0))*(H255 + (H255 = 0))*(I255 + (I255 = 0))</f>
        <v>28.96</v>
      </c>
      <c r="K255" s="10"/>
      <c r="L255" s="10"/>
      <c r="M255" s="10"/>
    </row>
    <row r="256" spans="1:15" x14ac:dyDescent="0.35">
      <c r="A256" s="10"/>
      <c r="B256" s="10"/>
      <c r="C256" s="9" t="s">
        <v>22</v>
      </c>
      <c r="D256" s="23"/>
      <c r="E256" s="9" t="s">
        <v>221</v>
      </c>
      <c r="F256" s="12"/>
      <c r="G256" s="13"/>
      <c r="H256" s="13"/>
      <c r="I256" s="13"/>
      <c r="J256" s="11">
        <f>OR(F256&lt;&gt;0,G256&lt;&gt;0,H256&lt;&gt;0,I256&lt;&gt;0)*(F256 + (F256 = 0))*(G256 + (G256 = 0))*(H256 + (H256 = 0))*(I256 + (I256 = 0))</f>
        <v>0</v>
      </c>
      <c r="K256" s="10"/>
      <c r="L256" s="10"/>
      <c r="M256" s="10"/>
    </row>
    <row r="257" spans="1:15" x14ac:dyDescent="0.35">
      <c r="A257" s="10"/>
      <c r="B257" s="10"/>
      <c r="C257" s="9" t="s">
        <v>22</v>
      </c>
      <c r="D257" s="23"/>
      <c r="E257" s="9" t="s">
        <v>128</v>
      </c>
      <c r="F257" s="12">
        <v>-1</v>
      </c>
      <c r="G257" s="13">
        <v>0</v>
      </c>
      <c r="H257" s="13">
        <v>0.93</v>
      </c>
      <c r="I257" s="13">
        <v>2.1</v>
      </c>
      <c r="J257" s="11">
        <f>OR(F257&lt;&gt;0,G257&lt;&gt;0,H257&lt;&gt;0,I257&lt;&gt;0)*(F257 + (F257 = 0))*(G257 + (G257 = 0))*(H257 + (H257 = 0))*(I257 + (I257 = 0))</f>
        <v>-1.95</v>
      </c>
      <c r="K257" s="10"/>
      <c r="L257" s="10"/>
      <c r="M257" s="10"/>
    </row>
    <row r="258" spans="1:15" x14ac:dyDescent="0.35">
      <c r="A258" s="10"/>
      <c r="B258" s="10"/>
      <c r="C258" s="9" t="s">
        <v>22</v>
      </c>
      <c r="D258" s="23"/>
      <c r="E258" s="9" t="s">
        <v>222</v>
      </c>
      <c r="F258" s="12">
        <v>-1</v>
      </c>
      <c r="G258" s="13">
        <v>2.65</v>
      </c>
      <c r="H258" s="13">
        <v>0</v>
      </c>
      <c r="I258" s="13">
        <v>3.2</v>
      </c>
      <c r="J258" s="11">
        <f>OR(F258&lt;&gt;0,G258&lt;&gt;0,H258&lt;&gt;0,I258&lt;&gt;0)*(F258 + (F258 = 0))*(G258 + (G258 = 0))*(H258 + (H258 = 0))*(I258 + (I258 = 0))</f>
        <v>-8.48</v>
      </c>
      <c r="K258" s="10"/>
      <c r="L258" s="10"/>
      <c r="M258" s="10"/>
    </row>
    <row r="259" spans="1:15" x14ac:dyDescent="0.35">
      <c r="A259" s="10"/>
      <c r="B259" s="10"/>
      <c r="C259" s="9" t="s">
        <v>22</v>
      </c>
      <c r="D259" s="23"/>
      <c r="E259" s="9" t="s">
        <v>51</v>
      </c>
      <c r="F259" s="12">
        <v>1</v>
      </c>
      <c r="G259" s="13">
        <v>3.5</v>
      </c>
      <c r="H259" s="13">
        <v>0</v>
      </c>
      <c r="I259" s="13">
        <v>0</v>
      </c>
      <c r="J259" s="11">
        <f>OR(F259&lt;&gt;0,G259&lt;&gt;0,H259&lt;&gt;0,I259&lt;&gt;0)*(F259 + (F259 = 0))*(G259 + (G259 = 0))*(H259 + (H259 = 0))*(I259 + (I259 = 0))</f>
        <v>3.5</v>
      </c>
      <c r="K259" s="10"/>
      <c r="L259" s="10"/>
      <c r="M259" s="10"/>
    </row>
    <row r="260" spans="1:15" x14ac:dyDescent="0.35">
      <c r="A260" s="10"/>
      <c r="B260" s="10"/>
      <c r="C260" s="10"/>
      <c r="D260" s="23"/>
      <c r="E260" s="10"/>
      <c r="F260" s="10"/>
      <c r="G260" s="10"/>
      <c r="H260" s="10"/>
      <c r="I260" s="10"/>
      <c r="J260" s="14" t="s">
        <v>223</v>
      </c>
      <c r="K260" s="15">
        <f>SUM(J255:J259)*1</f>
        <v>22.03</v>
      </c>
      <c r="L260" s="26"/>
      <c r="M260" s="15">
        <f>ROUND(K260*L260,2)</f>
        <v>0</v>
      </c>
      <c r="N260" s="46" t="str">
        <f t="shared" ref="N260" si="37">IF(L260&lt;=0,"INDICAR PRECIO","PRECIO INDICADO")</f>
        <v>INDICAR PRECIO</v>
      </c>
      <c r="O260" s="46"/>
    </row>
    <row r="261" spans="1:15" ht="1" customHeight="1" x14ac:dyDescent="0.35">
      <c r="A261" s="16"/>
      <c r="B261" s="16"/>
      <c r="C261" s="16"/>
      <c r="D261" s="24"/>
      <c r="E261" s="16"/>
      <c r="F261" s="16"/>
      <c r="G261" s="16"/>
      <c r="H261" s="16"/>
      <c r="I261" s="16"/>
      <c r="J261" s="16"/>
      <c r="K261" s="16"/>
      <c r="L261" s="16"/>
      <c r="M261" s="16"/>
    </row>
    <row r="262" spans="1:15" x14ac:dyDescent="0.35">
      <c r="A262" s="8" t="s">
        <v>224</v>
      </c>
      <c r="B262" s="9" t="s">
        <v>18</v>
      </c>
      <c r="C262" s="9" t="s">
        <v>19</v>
      </c>
      <c r="D262" s="20" t="s">
        <v>225</v>
      </c>
      <c r="E262" s="10"/>
      <c r="F262" s="10"/>
      <c r="G262" s="10"/>
      <c r="H262" s="10"/>
      <c r="I262" s="10"/>
      <c r="J262" s="10"/>
      <c r="K262" s="11">
        <f>K265</f>
        <v>8.48</v>
      </c>
      <c r="L262" s="11">
        <f>L265</f>
        <v>0</v>
      </c>
      <c r="M262" s="11">
        <f>M265</f>
        <v>0</v>
      </c>
    </row>
    <row r="263" spans="1:15" ht="73.5" x14ac:dyDescent="0.35">
      <c r="A263" s="10"/>
      <c r="B263" s="10"/>
      <c r="C263" s="10"/>
      <c r="D263" s="20" t="s">
        <v>226</v>
      </c>
      <c r="E263" s="10"/>
      <c r="F263" s="10"/>
      <c r="G263" s="10"/>
      <c r="H263" s="10"/>
      <c r="I263" s="10"/>
      <c r="J263" s="10"/>
      <c r="K263" s="10"/>
      <c r="L263" s="10"/>
      <c r="M263" s="10"/>
    </row>
    <row r="264" spans="1:15" ht="15" customHeight="1" x14ac:dyDescent="0.35">
      <c r="A264" s="10"/>
      <c r="B264" s="10"/>
      <c r="C264" s="9" t="s">
        <v>22</v>
      </c>
      <c r="D264" s="23"/>
      <c r="E264" s="9" t="s">
        <v>227</v>
      </c>
      <c r="F264" s="12">
        <v>1</v>
      </c>
      <c r="G264" s="13">
        <v>2.65</v>
      </c>
      <c r="H264" s="13">
        <v>0</v>
      </c>
      <c r="I264" s="13">
        <v>3.2</v>
      </c>
      <c r="J264" s="11">
        <f>OR(F264&lt;&gt;0,G264&lt;&gt;0,H264&lt;&gt;0,I264&lt;&gt;0)*(F264 + (F264 = 0))*(G264 + (G264 = 0))*(H264 + (H264 = 0))*(I264 + (I264 = 0))</f>
        <v>8.48</v>
      </c>
      <c r="K264" s="10"/>
      <c r="L264" s="10"/>
      <c r="M264" s="10"/>
    </row>
    <row r="265" spans="1:15" x14ac:dyDescent="0.35">
      <c r="A265" s="10"/>
      <c r="B265" s="10"/>
      <c r="C265" s="10"/>
      <c r="D265" s="23"/>
      <c r="E265" s="10"/>
      <c r="F265" s="10"/>
      <c r="G265" s="10"/>
      <c r="H265" s="10"/>
      <c r="I265" s="10"/>
      <c r="J265" s="14" t="s">
        <v>228</v>
      </c>
      <c r="K265" s="15">
        <f>J264</f>
        <v>8.48</v>
      </c>
      <c r="L265" s="26"/>
      <c r="M265" s="15">
        <f>ROUND(K265*L265,2)</f>
        <v>0</v>
      </c>
      <c r="N265" s="46" t="str">
        <f t="shared" ref="N265" si="38">IF(L265&lt;=0,"INDICAR PRECIO","PRECIO INDICADO")</f>
        <v>INDICAR PRECIO</v>
      </c>
      <c r="O265" s="46"/>
    </row>
    <row r="266" spans="1:15" ht="1" customHeight="1" x14ac:dyDescent="0.35">
      <c r="A266" s="16"/>
      <c r="B266" s="16"/>
      <c r="C266" s="16"/>
      <c r="D266" s="24"/>
      <c r="E266" s="16"/>
      <c r="F266" s="16"/>
      <c r="G266" s="16"/>
      <c r="H266" s="16"/>
      <c r="I266" s="16"/>
      <c r="J266" s="16"/>
      <c r="K266" s="16"/>
      <c r="L266" s="16"/>
      <c r="M266" s="16"/>
    </row>
    <row r="267" spans="1:15" x14ac:dyDescent="0.35">
      <c r="A267" s="8" t="s">
        <v>229</v>
      </c>
      <c r="B267" s="9" t="s">
        <v>18</v>
      </c>
      <c r="C267" s="9" t="s">
        <v>148</v>
      </c>
      <c r="D267" s="20" t="s">
        <v>230</v>
      </c>
      <c r="E267" s="10"/>
      <c r="F267" s="10"/>
      <c r="G267" s="10"/>
      <c r="H267" s="10"/>
      <c r="I267" s="10"/>
      <c r="J267" s="10"/>
      <c r="K267" s="11">
        <f>K272</f>
        <v>8.9499999999999993</v>
      </c>
      <c r="L267" s="11">
        <f>L272</f>
        <v>0</v>
      </c>
      <c r="M267" s="11">
        <f>M272</f>
        <v>0</v>
      </c>
    </row>
    <row r="268" spans="1:15" ht="31.5" x14ac:dyDescent="0.35">
      <c r="A268" s="10"/>
      <c r="B268" s="10"/>
      <c r="C268" s="10"/>
      <c r="D268" s="20" t="s">
        <v>231</v>
      </c>
      <c r="E268" s="10"/>
      <c r="F268" s="10"/>
      <c r="G268" s="10"/>
      <c r="H268" s="10"/>
      <c r="I268" s="10"/>
      <c r="J268" s="10"/>
      <c r="K268" s="10"/>
      <c r="L268" s="10"/>
      <c r="M268" s="10"/>
    </row>
    <row r="269" spans="1:15" x14ac:dyDescent="0.35">
      <c r="A269" s="10"/>
      <c r="B269" s="10"/>
      <c r="C269" s="9" t="s">
        <v>22</v>
      </c>
      <c r="D269" s="23"/>
      <c r="E269" s="9" t="s">
        <v>232</v>
      </c>
      <c r="F269" s="12">
        <v>1</v>
      </c>
      <c r="G269" s="13">
        <v>4.95</v>
      </c>
      <c r="H269" s="13">
        <v>0</v>
      </c>
      <c r="I269" s="13">
        <v>0</v>
      </c>
      <c r="J269" s="11">
        <f>OR(F269&lt;&gt;0,G269&lt;&gt;0,H269&lt;&gt;0,I269&lt;&gt;0)*(F269 + (F269 = 0))*(G269 + (G269 = 0))*(H269 + (H269 = 0))*(I269 + (I269 = 0))</f>
        <v>4.95</v>
      </c>
      <c r="K269" s="10"/>
      <c r="L269" s="10"/>
      <c r="M269" s="10"/>
    </row>
    <row r="270" spans="1:15" x14ac:dyDescent="0.35">
      <c r="A270" s="10"/>
      <c r="B270" s="10"/>
      <c r="C270" s="9" t="s">
        <v>22</v>
      </c>
      <c r="D270" s="23"/>
      <c r="E270" s="9" t="s">
        <v>233</v>
      </c>
      <c r="F270" s="12">
        <v>2</v>
      </c>
      <c r="G270" s="13">
        <v>1</v>
      </c>
      <c r="H270" s="13">
        <v>0</v>
      </c>
      <c r="I270" s="13">
        <v>0</v>
      </c>
      <c r="J270" s="11">
        <f>OR(F270&lt;&gt;0,G270&lt;&gt;0,H270&lt;&gt;0,I270&lt;&gt;0)*(F270 + (F270 = 0))*(G270 + (G270 = 0))*(H270 + (H270 = 0))*(I270 + (I270 = 0))</f>
        <v>2</v>
      </c>
      <c r="K270" s="10"/>
      <c r="L270" s="10"/>
      <c r="M270" s="10"/>
    </row>
    <row r="271" spans="1:15" x14ac:dyDescent="0.35">
      <c r="A271" s="10"/>
      <c r="B271" s="10"/>
      <c r="C271" s="9" t="s">
        <v>22</v>
      </c>
      <c r="D271" s="23"/>
      <c r="E271" s="9" t="s">
        <v>51</v>
      </c>
      <c r="F271" s="12">
        <v>1</v>
      </c>
      <c r="G271" s="13">
        <v>2</v>
      </c>
      <c r="H271" s="13">
        <v>0</v>
      </c>
      <c r="I271" s="13">
        <v>0</v>
      </c>
      <c r="J271" s="11">
        <f>OR(F271&lt;&gt;0,G271&lt;&gt;0,H271&lt;&gt;0,I271&lt;&gt;0)*(F271 + (F271 = 0))*(G271 + (G271 = 0))*(H271 + (H271 = 0))*(I271 + (I271 = 0))</f>
        <v>2</v>
      </c>
      <c r="K271" s="10"/>
      <c r="L271" s="10"/>
      <c r="M271" s="10"/>
    </row>
    <row r="272" spans="1:15" x14ac:dyDescent="0.35">
      <c r="A272" s="10"/>
      <c r="B272" s="10"/>
      <c r="C272" s="10"/>
      <c r="D272" s="23"/>
      <c r="E272" s="10"/>
      <c r="F272" s="10"/>
      <c r="G272" s="10"/>
      <c r="H272" s="10"/>
      <c r="I272" s="10"/>
      <c r="J272" s="14" t="s">
        <v>234</v>
      </c>
      <c r="K272" s="15">
        <f>SUM(J269:J271)</f>
        <v>8.9499999999999993</v>
      </c>
      <c r="L272" s="26"/>
      <c r="M272" s="15">
        <f>ROUND(K272*L272,2)</f>
        <v>0</v>
      </c>
      <c r="N272" s="46" t="str">
        <f t="shared" ref="N272" si="39">IF(L272&lt;=0,"INDICAR PRECIO","PRECIO INDICADO")</f>
        <v>INDICAR PRECIO</v>
      </c>
      <c r="O272" s="46"/>
    </row>
    <row r="273" spans="1:15" ht="1" customHeight="1" x14ac:dyDescent="0.35">
      <c r="A273" s="16"/>
      <c r="B273" s="16"/>
      <c r="C273" s="16"/>
      <c r="D273" s="24"/>
      <c r="E273" s="16"/>
      <c r="F273" s="16"/>
      <c r="G273" s="16"/>
      <c r="H273" s="16"/>
      <c r="I273" s="16"/>
      <c r="J273" s="16"/>
      <c r="K273" s="16"/>
      <c r="L273" s="16"/>
      <c r="M273" s="16"/>
    </row>
    <row r="274" spans="1:15" x14ac:dyDescent="0.35">
      <c r="A274" s="8" t="s">
        <v>235</v>
      </c>
      <c r="B274" s="9" t="s">
        <v>18</v>
      </c>
      <c r="C274" s="9" t="s">
        <v>148</v>
      </c>
      <c r="D274" s="20" t="s">
        <v>236</v>
      </c>
      <c r="E274" s="10"/>
      <c r="F274" s="10"/>
      <c r="G274" s="10"/>
      <c r="H274" s="10"/>
      <c r="I274" s="10"/>
      <c r="J274" s="10"/>
      <c r="K274" s="11">
        <f>K281</f>
        <v>9.65</v>
      </c>
      <c r="L274" s="11">
        <f>L281</f>
        <v>0</v>
      </c>
      <c r="M274" s="11">
        <f>M281</f>
        <v>0</v>
      </c>
    </row>
    <row r="275" spans="1:15" ht="31.5" x14ac:dyDescent="0.35">
      <c r="A275" s="10"/>
      <c r="B275" s="10"/>
      <c r="C275" s="10"/>
      <c r="D275" s="20" t="s">
        <v>237</v>
      </c>
      <c r="E275" s="10"/>
      <c r="F275" s="10"/>
      <c r="G275" s="10"/>
      <c r="H275" s="10"/>
      <c r="I275" s="10"/>
      <c r="J275" s="10"/>
      <c r="K275" s="10"/>
      <c r="L275" s="10"/>
      <c r="M275" s="10"/>
    </row>
    <row r="276" spans="1:15" x14ac:dyDescent="0.35">
      <c r="A276" s="10"/>
      <c r="B276" s="10"/>
      <c r="C276" s="9" t="s">
        <v>22</v>
      </c>
      <c r="D276" s="23"/>
      <c r="E276" s="9" t="s">
        <v>238</v>
      </c>
      <c r="F276" s="12">
        <v>3</v>
      </c>
      <c r="G276" s="13">
        <v>1</v>
      </c>
      <c r="H276" s="13">
        <v>0</v>
      </c>
      <c r="I276" s="13">
        <v>0</v>
      </c>
      <c r="J276" s="11">
        <f>OR(F276&lt;&gt;0,G276&lt;&gt;0,H276&lt;&gt;0,I276&lt;&gt;0)*(F276 + (F276 = 0))*(G276 + (G276 = 0))*(H276 + (H276 = 0))*(I276 + (I276 = 0))</f>
        <v>3</v>
      </c>
      <c r="K276" s="10"/>
      <c r="L276" s="10"/>
      <c r="M276" s="10"/>
    </row>
    <row r="277" spans="1:15" x14ac:dyDescent="0.35">
      <c r="A277" s="10"/>
      <c r="B277" s="10"/>
      <c r="C277" s="9" t="s">
        <v>22</v>
      </c>
      <c r="D277" s="23"/>
      <c r="E277" s="9" t="s">
        <v>239</v>
      </c>
      <c r="F277" s="12">
        <v>1</v>
      </c>
      <c r="G277" s="13">
        <v>1.4</v>
      </c>
      <c r="H277" s="13">
        <v>0</v>
      </c>
      <c r="I277" s="13">
        <v>0</v>
      </c>
      <c r="J277" s="11">
        <f>OR(F277&lt;&gt;0,G277&lt;&gt;0,H277&lt;&gt;0,I277&lt;&gt;0)*(F277 + (F277 = 0))*(G277 + (G277 = 0))*(H277 + (H277 = 0))*(I277 + (I277 = 0))</f>
        <v>1.4</v>
      </c>
      <c r="K277" s="10"/>
      <c r="L277" s="10"/>
      <c r="M277" s="10"/>
    </row>
    <row r="278" spans="1:15" x14ac:dyDescent="0.35">
      <c r="A278" s="10"/>
      <c r="B278" s="10"/>
      <c r="C278" s="9" t="s">
        <v>22</v>
      </c>
      <c r="D278" s="23"/>
      <c r="E278" s="9" t="s">
        <v>240</v>
      </c>
      <c r="F278" s="12">
        <v>1</v>
      </c>
      <c r="G278" s="13">
        <v>1.5</v>
      </c>
      <c r="H278" s="13">
        <v>0</v>
      </c>
      <c r="I278" s="13">
        <v>0</v>
      </c>
      <c r="J278" s="11">
        <f>OR(F278&lt;&gt;0,G278&lt;&gt;0,H278&lt;&gt;0,I278&lt;&gt;0)*(F278 + (F278 = 0))*(G278 + (G278 = 0))*(H278 + (H278 = 0))*(I278 + (I278 = 0))</f>
        <v>1.5</v>
      </c>
      <c r="K278" s="10"/>
      <c r="L278" s="10"/>
      <c r="M278" s="10"/>
    </row>
    <row r="279" spans="1:15" x14ac:dyDescent="0.35">
      <c r="A279" s="10"/>
      <c r="B279" s="10"/>
      <c r="C279" s="9" t="s">
        <v>22</v>
      </c>
      <c r="D279" s="23"/>
      <c r="E279" s="9" t="s">
        <v>15</v>
      </c>
      <c r="F279" s="12">
        <v>1</v>
      </c>
      <c r="G279" s="13">
        <v>1.75</v>
      </c>
      <c r="H279" s="13">
        <v>0</v>
      </c>
      <c r="I279" s="13">
        <v>0</v>
      </c>
      <c r="J279" s="11">
        <f>OR(F279&lt;&gt;0,G279&lt;&gt;0,H279&lt;&gt;0,I279&lt;&gt;0)*(F279 + (F279 = 0))*(G279 + (G279 = 0))*(H279 + (H279 = 0))*(I279 + (I279 = 0))</f>
        <v>1.75</v>
      </c>
      <c r="K279" s="10"/>
      <c r="L279" s="10"/>
      <c r="M279" s="10"/>
    </row>
    <row r="280" spans="1:15" x14ac:dyDescent="0.35">
      <c r="A280" s="10"/>
      <c r="B280" s="10"/>
      <c r="C280" s="9" t="s">
        <v>22</v>
      </c>
      <c r="D280" s="23"/>
      <c r="E280" s="9" t="s">
        <v>51</v>
      </c>
      <c r="F280" s="12">
        <v>1</v>
      </c>
      <c r="G280" s="13">
        <v>2</v>
      </c>
      <c r="H280" s="13">
        <v>0</v>
      </c>
      <c r="I280" s="13">
        <v>0</v>
      </c>
      <c r="J280" s="11">
        <f>OR(F280&lt;&gt;0,G280&lt;&gt;0,H280&lt;&gt;0,I280&lt;&gt;0)*(F280 + (F280 = 0))*(G280 + (G280 = 0))*(H280 + (H280 = 0))*(I280 + (I280 = 0))</f>
        <v>2</v>
      </c>
      <c r="K280" s="10"/>
      <c r="L280" s="10"/>
      <c r="M280" s="10"/>
    </row>
    <row r="281" spans="1:15" x14ac:dyDescent="0.35">
      <c r="A281" s="10"/>
      <c r="B281" s="10"/>
      <c r="C281" s="10"/>
      <c r="D281" s="23"/>
      <c r="E281" s="10"/>
      <c r="F281" s="10"/>
      <c r="G281" s="10"/>
      <c r="H281" s="10"/>
      <c r="I281" s="10"/>
      <c r="J281" s="14" t="s">
        <v>241</v>
      </c>
      <c r="K281" s="15">
        <f>SUM(J276:J280)</f>
        <v>9.65</v>
      </c>
      <c r="L281" s="26"/>
      <c r="M281" s="15">
        <f>ROUND(K281*L281,2)</f>
        <v>0</v>
      </c>
      <c r="N281" s="46" t="str">
        <f t="shared" ref="N281" si="40">IF(L281&lt;=0,"INDICAR PRECIO","PRECIO INDICADO")</f>
        <v>INDICAR PRECIO</v>
      </c>
      <c r="O281" s="46"/>
    </row>
    <row r="282" spans="1:15" ht="1" customHeight="1" x14ac:dyDescent="0.35">
      <c r="A282" s="16"/>
      <c r="B282" s="16"/>
      <c r="C282" s="16"/>
      <c r="D282" s="24"/>
      <c r="E282" s="16"/>
      <c r="F282" s="16"/>
      <c r="G282" s="16"/>
      <c r="H282" s="16"/>
      <c r="I282" s="16"/>
      <c r="J282" s="16"/>
      <c r="K282" s="16"/>
      <c r="L282" s="16"/>
      <c r="M282" s="16"/>
    </row>
    <row r="283" spans="1:15" x14ac:dyDescent="0.35">
      <c r="A283" s="10"/>
      <c r="B283" s="10"/>
      <c r="C283" s="10"/>
      <c r="D283" s="23"/>
      <c r="E283" s="10"/>
      <c r="F283" s="10"/>
      <c r="G283" s="10"/>
      <c r="H283" s="10"/>
      <c r="I283" s="10"/>
      <c r="J283" s="14" t="s">
        <v>242</v>
      </c>
      <c r="K283" s="17">
        <v>1</v>
      </c>
      <c r="L283" s="15">
        <f>M223+M231+M237+M245+M253+M262+M267+M274</f>
        <v>0</v>
      </c>
      <c r="M283" s="15">
        <f>ROUND(K283*L283,2)</f>
        <v>0</v>
      </c>
    </row>
    <row r="284" spans="1:15" ht="1" customHeight="1" x14ac:dyDescent="0.35">
      <c r="A284" s="16"/>
      <c r="B284" s="16"/>
      <c r="C284" s="16"/>
      <c r="D284" s="24"/>
      <c r="E284" s="16"/>
      <c r="F284" s="16"/>
      <c r="G284" s="16"/>
      <c r="H284" s="16"/>
      <c r="I284" s="16"/>
      <c r="J284" s="16"/>
      <c r="K284" s="16"/>
      <c r="L284" s="16"/>
      <c r="M284" s="16"/>
    </row>
    <row r="285" spans="1:15" x14ac:dyDescent="0.35">
      <c r="A285" s="4" t="s">
        <v>243</v>
      </c>
      <c r="B285" s="4" t="s">
        <v>14</v>
      </c>
      <c r="C285" s="4" t="s">
        <v>15</v>
      </c>
      <c r="D285" s="22" t="s">
        <v>244</v>
      </c>
      <c r="E285" s="5"/>
      <c r="F285" s="5"/>
      <c r="G285" s="5"/>
      <c r="H285" s="5"/>
      <c r="I285" s="5"/>
      <c r="J285" s="5"/>
      <c r="K285" s="6">
        <f>K318</f>
        <v>1</v>
      </c>
      <c r="L285" s="7">
        <f>L318</f>
        <v>0</v>
      </c>
      <c r="M285" s="7">
        <f>M318</f>
        <v>0</v>
      </c>
    </row>
    <row r="286" spans="1:15" x14ac:dyDescent="0.35">
      <c r="A286" s="8" t="s">
        <v>245</v>
      </c>
      <c r="B286" s="9" t="s">
        <v>18</v>
      </c>
      <c r="C286" s="9" t="s">
        <v>19</v>
      </c>
      <c r="D286" s="20" t="s">
        <v>246</v>
      </c>
      <c r="E286" s="10"/>
      <c r="F286" s="10"/>
      <c r="G286" s="10"/>
      <c r="H286" s="10"/>
      <c r="I286" s="10"/>
      <c r="J286" s="10"/>
      <c r="K286" s="11">
        <f>K289</f>
        <v>5.0599999999999996</v>
      </c>
      <c r="L286" s="11">
        <f>L289</f>
        <v>0</v>
      </c>
      <c r="M286" s="11">
        <f>M289</f>
        <v>0</v>
      </c>
    </row>
    <row r="287" spans="1:15" ht="168" x14ac:dyDescent="0.35">
      <c r="A287" s="10"/>
      <c r="B287" s="10"/>
      <c r="C287" s="10"/>
      <c r="D287" s="20" t="s">
        <v>247</v>
      </c>
      <c r="E287" s="10"/>
      <c r="F287" s="10"/>
      <c r="G287" s="10"/>
      <c r="H287" s="10"/>
      <c r="I287" s="10"/>
      <c r="J287" s="10"/>
      <c r="K287" s="10"/>
      <c r="L287" s="10"/>
      <c r="M287" s="10"/>
    </row>
    <row r="288" spans="1:15" x14ac:dyDescent="0.35">
      <c r="A288" s="10"/>
      <c r="B288" s="10"/>
      <c r="C288" s="9" t="s">
        <v>22</v>
      </c>
      <c r="D288" s="23"/>
      <c r="E288" s="9" t="s">
        <v>120</v>
      </c>
      <c r="F288" s="12">
        <v>1</v>
      </c>
      <c r="G288" s="13">
        <v>2.2999999999999998</v>
      </c>
      <c r="H288" s="13">
        <v>0</v>
      </c>
      <c r="I288" s="13">
        <v>2.2000000000000002</v>
      </c>
      <c r="J288" s="11">
        <f>OR(F288&lt;&gt;0,G288&lt;&gt;0,H288&lt;&gt;0,I288&lt;&gt;0)*(F288 + (F288 = 0))*(G288 + (G288 = 0))*(H288 + (H288 = 0))*(I288 + (I288 = 0))</f>
        <v>5.0599999999999996</v>
      </c>
      <c r="K288" s="10"/>
      <c r="L288" s="10"/>
      <c r="M288" s="10"/>
    </row>
    <row r="289" spans="1:15" x14ac:dyDescent="0.35">
      <c r="A289" s="10"/>
      <c r="B289" s="10"/>
      <c r="C289" s="10"/>
      <c r="D289" s="23"/>
      <c r="E289" s="10"/>
      <c r="F289" s="10"/>
      <c r="G289" s="10"/>
      <c r="H289" s="10"/>
      <c r="I289" s="10"/>
      <c r="J289" s="14" t="s">
        <v>248</v>
      </c>
      <c r="K289" s="15">
        <f>J288</f>
        <v>5.0599999999999996</v>
      </c>
      <c r="L289" s="26"/>
      <c r="M289" s="15">
        <f>ROUND(K289*L289,2)</f>
        <v>0</v>
      </c>
      <c r="N289" s="46" t="str">
        <f t="shared" ref="N289" si="41">IF(L289&lt;=0,"INDICAR PRECIO","PRECIO INDICADO")</f>
        <v>INDICAR PRECIO</v>
      </c>
      <c r="O289" s="46"/>
    </row>
    <row r="290" spans="1:15" ht="1" customHeight="1" x14ac:dyDescent="0.35">
      <c r="A290" s="16"/>
      <c r="B290" s="16"/>
      <c r="C290" s="16"/>
      <c r="D290" s="24"/>
      <c r="E290" s="16"/>
      <c r="F290" s="16"/>
      <c r="G290" s="16"/>
      <c r="H290" s="16"/>
      <c r="I290" s="16"/>
      <c r="J290" s="16"/>
      <c r="K290" s="16"/>
      <c r="L290" s="16"/>
      <c r="M290" s="16"/>
    </row>
    <row r="291" spans="1:15" x14ac:dyDescent="0.35">
      <c r="A291" s="8" t="s">
        <v>249</v>
      </c>
      <c r="B291" s="9" t="s">
        <v>18</v>
      </c>
      <c r="C291" s="9" t="s">
        <v>19</v>
      </c>
      <c r="D291" s="20" t="s">
        <v>250</v>
      </c>
      <c r="E291" s="10"/>
      <c r="F291" s="10"/>
      <c r="G291" s="10"/>
      <c r="H291" s="10"/>
      <c r="I291" s="10"/>
      <c r="J291" s="10"/>
      <c r="K291" s="11">
        <f>K294</f>
        <v>5.67</v>
      </c>
      <c r="L291" s="11">
        <f>L294</f>
        <v>0</v>
      </c>
      <c r="M291" s="11">
        <f>M294</f>
        <v>0</v>
      </c>
    </row>
    <row r="292" spans="1:15" ht="73.5" x14ac:dyDescent="0.35">
      <c r="A292" s="10"/>
      <c r="B292" s="10"/>
      <c r="C292" s="10"/>
      <c r="D292" s="20" t="s">
        <v>251</v>
      </c>
      <c r="E292" s="10"/>
      <c r="F292" s="10"/>
      <c r="G292" s="10"/>
      <c r="H292" s="10"/>
      <c r="I292" s="10"/>
      <c r="J292" s="10"/>
      <c r="K292" s="10"/>
      <c r="L292" s="10"/>
      <c r="M292" s="10"/>
    </row>
    <row r="293" spans="1:15" x14ac:dyDescent="0.35">
      <c r="A293" s="10"/>
      <c r="B293" s="10"/>
      <c r="C293" s="9" t="s">
        <v>22</v>
      </c>
      <c r="D293" s="23"/>
      <c r="E293" s="9" t="s">
        <v>252</v>
      </c>
      <c r="F293" s="12">
        <v>1</v>
      </c>
      <c r="G293" s="13">
        <v>2.7</v>
      </c>
      <c r="H293" s="13">
        <v>0</v>
      </c>
      <c r="I293" s="13">
        <v>2.1</v>
      </c>
      <c r="J293" s="11">
        <f>OR(F293&lt;&gt;0,G293&lt;&gt;0,H293&lt;&gt;0,I293&lt;&gt;0)*(F293 + (F293 = 0))*(G293 + (G293 = 0))*(H293 + (H293 = 0))*(I293 + (I293 = 0))</f>
        <v>5.67</v>
      </c>
      <c r="K293" s="10"/>
      <c r="L293" s="10"/>
      <c r="M293" s="10"/>
    </row>
    <row r="294" spans="1:15" x14ac:dyDescent="0.35">
      <c r="A294" s="10"/>
      <c r="B294" s="10"/>
      <c r="C294" s="10"/>
      <c r="D294" s="23"/>
      <c r="E294" s="10"/>
      <c r="F294" s="10"/>
      <c r="G294" s="10"/>
      <c r="H294" s="10"/>
      <c r="I294" s="10"/>
      <c r="J294" s="14" t="s">
        <v>253</v>
      </c>
      <c r="K294" s="15">
        <f>J293</f>
        <v>5.67</v>
      </c>
      <c r="L294" s="26"/>
      <c r="M294" s="15">
        <f>ROUND(K294*L294,2)</f>
        <v>0</v>
      </c>
      <c r="N294" s="46" t="str">
        <f t="shared" ref="N294" si="42">IF(L294&lt;=0,"INDICAR PRECIO","PRECIO INDICADO")</f>
        <v>INDICAR PRECIO</v>
      </c>
      <c r="O294" s="46"/>
    </row>
    <row r="295" spans="1:15" ht="1" customHeight="1" x14ac:dyDescent="0.35">
      <c r="A295" s="16"/>
      <c r="B295" s="16"/>
      <c r="C295" s="16"/>
      <c r="D295" s="24"/>
      <c r="E295" s="16"/>
      <c r="F295" s="16"/>
      <c r="G295" s="16"/>
      <c r="H295" s="16"/>
      <c r="I295" s="16"/>
      <c r="J295" s="16"/>
      <c r="K295" s="16"/>
      <c r="L295" s="16"/>
      <c r="M295" s="16"/>
    </row>
    <row r="296" spans="1:15" x14ac:dyDescent="0.35">
      <c r="A296" s="8" t="s">
        <v>254</v>
      </c>
      <c r="B296" s="9" t="s">
        <v>18</v>
      </c>
      <c r="C296" s="9" t="s">
        <v>3</v>
      </c>
      <c r="D296" s="20" t="s">
        <v>255</v>
      </c>
      <c r="E296" s="10"/>
      <c r="F296" s="10"/>
      <c r="G296" s="10"/>
      <c r="H296" s="10"/>
      <c r="I296" s="10"/>
      <c r="J296" s="10"/>
      <c r="K296" s="11">
        <f>K300</f>
        <v>4</v>
      </c>
      <c r="L296" s="11">
        <f>L300</f>
        <v>0</v>
      </c>
      <c r="M296" s="11">
        <f>M300</f>
        <v>0</v>
      </c>
    </row>
    <row r="297" spans="1:15" ht="63" x14ac:dyDescent="0.35">
      <c r="A297" s="10"/>
      <c r="B297" s="10"/>
      <c r="C297" s="10"/>
      <c r="D297" s="20" t="s">
        <v>256</v>
      </c>
      <c r="E297" s="10"/>
      <c r="F297" s="10"/>
      <c r="G297" s="10"/>
      <c r="H297" s="10"/>
      <c r="I297" s="10"/>
      <c r="J297" s="10"/>
      <c r="K297" s="10"/>
      <c r="L297" s="10"/>
      <c r="M297" s="10"/>
    </row>
    <row r="298" spans="1:15" x14ac:dyDescent="0.35">
      <c r="A298" s="10"/>
      <c r="B298" s="10"/>
      <c r="C298" s="9" t="s">
        <v>22</v>
      </c>
      <c r="D298" s="23"/>
      <c r="E298" s="9" t="s">
        <v>257</v>
      </c>
      <c r="F298" s="12">
        <v>1</v>
      </c>
      <c r="G298" s="13">
        <v>0</v>
      </c>
      <c r="H298" s="13">
        <v>0</v>
      </c>
      <c r="I298" s="13">
        <v>0</v>
      </c>
      <c r="J298" s="11">
        <f>OR(F298&lt;&gt;0,G298&lt;&gt;0,H298&lt;&gt;0,I298&lt;&gt;0)*(F298 + (F298 = 0))*(G298 + (G298 = 0))*(H298 + (H298 = 0))*(I298 + (I298 = 0))</f>
        <v>1</v>
      </c>
      <c r="K298" s="10"/>
      <c r="L298" s="10"/>
      <c r="M298" s="10"/>
    </row>
    <row r="299" spans="1:15" x14ac:dyDescent="0.35">
      <c r="A299" s="10"/>
      <c r="B299" s="10"/>
      <c r="C299" s="9" t="s">
        <v>22</v>
      </c>
      <c r="D299" s="23"/>
      <c r="E299" s="9" t="s">
        <v>258</v>
      </c>
      <c r="F299" s="12">
        <v>3</v>
      </c>
      <c r="G299" s="13">
        <v>0</v>
      </c>
      <c r="H299" s="13">
        <v>0</v>
      </c>
      <c r="I299" s="13">
        <v>0</v>
      </c>
      <c r="J299" s="11">
        <f>OR(F299&lt;&gt;0,G299&lt;&gt;0,H299&lt;&gt;0,I299&lt;&gt;0)*(F299 + (F299 = 0))*(G299 + (G299 = 0))*(H299 + (H299 = 0))*(I299 + (I299 = 0))</f>
        <v>3</v>
      </c>
      <c r="K299" s="10"/>
      <c r="L299" s="10"/>
      <c r="M299" s="10"/>
    </row>
    <row r="300" spans="1:15" x14ac:dyDescent="0.35">
      <c r="A300" s="10"/>
      <c r="B300" s="10"/>
      <c r="C300" s="10"/>
      <c r="D300" s="23"/>
      <c r="E300" s="10"/>
      <c r="F300" s="10"/>
      <c r="G300" s="10"/>
      <c r="H300" s="10"/>
      <c r="I300" s="10"/>
      <c r="J300" s="14" t="s">
        <v>259</v>
      </c>
      <c r="K300" s="15">
        <f>SUM(J298:J299)*1</f>
        <v>4</v>
      </c>
      <c r="L300" s="26"/>
      <c r="M300" s="15">
        <f>ROUND(K300*L300,2)</f>
        <v>0</v>
      </c>
      <c r="N300" s="46" t="str">
        <f t="shared" ref="N300" si="43">IF(L300&lt;=0,"INDICAR PRECIO","PRECIO INDICADO")</f>
        <v>INDICAR PRECIO</v>
      </c>
      <c r="O300" s="46"/>
    </row>
    <row r="301" spans="1:15" ht="1" customHeight="1" x14ac:dyDescent="0.35">
      <c r="A301" s="16"/>
      <c r="B301" s="16"/>
      <c r="C301" s="16"/>
      <c r="D301" s="24"/>
      <c r="E301" s="16"/>
      <c r="F301" s="16"/>
      <c r="G301" s="16"/>
      <c r="H301" s="16"/>
      <c r="I301" s="16"/>
      <c r="J301" s="16"/>
      <c r="K301" s="16"/>
      <c r="L301" s="16"/>
      <c r="M301" s="16"/>
    </row>
    <row r="302" spans="1:15" x14ac:dyDescent="0.35">
      <c r="A302" s="8" t="s">
        <v>260</v>
      </c>
      <c r="B302" s="9" t="s">
        <v>18</v>
      </c>
      <c r="C302" s="9" t="s">
        <v>3</v>
      </c>
      <c r="D302" s="20" t="s">
        <v>261</v>
      </c>
      <c r="E302" s="10"/>
      <c r="F302" s="10"/>
      <c r="G302" s="10"/>
      <c r="H302" s="10"/>
      <c r="I302" s="10"/>
      <c r="J302" s="10"/>
      <c r="K302" s="11">
        <f>K306</f>
        <v>5</v>
      </c>
      <c r="L302" s="11">
        <f>L306</f>
        <v>0</v>
      </c>
      <c r="M302" s="11">
        <f>M306</f>
        <v>0</v>
      </c>
    </row>
    <row r="303" spans="1:15" ht="84" x14ac:dyDescent="0.35">
      <c r="A303" s="10"/>
      <c r="B303" s="10"/>
      <c r="C303" s="10"/>
      <c r="D303" s="20" t="s">
        <v>262</v>
      </c>
      <c r="E303" s="10"/>
      <c r="F303" s="10"/>
      <c r="G303" s="10"/>
      <c r="H303" s="10"/>
      <c r="I303" s="10"/>
      <c r="J303" s="10"/>
      <c r="K303" s="10"/>
      <c r="L303" s="10"/>
      <c r="M303" s="10"/>
    </row>
    <row r="304" spans="1:15" x14ac:dyDescent="0.35">
      <c r="A304" s="10"/>
      <c r="B304" s="10"/>
      <c r="C304" s="9" t="s">
        <v>22</v>
      </c>
      <c r="D304" s="23"/>
      <c r="E304" s="9" t="s">
        <v>263</v>
      </c>
      <c r="F304" s="12">
        <v>3</v>
      </c>
      <c r="G304" s="13">
        <v>0</v>
      </c>
      <c r="H304" s="13">
        <v>0</v>
      </c>
      <c r="I304" s="13">
        <v>0</v>
      </c>
      <c r="J304" s="11">
        <f>OR(F304&lt;&gt;0,G304&lt;&gt;0,H304&lt;&gt;0,I304&lt;&gt;0)*(F304 + (F304 = 0))*(G304 + (G304 = 0))*(H304 + (H304 = 0))*(I304 + (I304 = 0))</f>
        <v>3</v>
      </c>
      <c r="K304" s="10"/>
      <c r="L304" s="10"/>
      <c r="M304" s="10"/>
    </row>
    <row r="305" spans="1:15" x14ac:dyDescent="0.35">
      <c r="A305" s="10"/>
      <c r="B305" s="10"/>
      <c r="C305" s="9" t="s">
        <v>22</v>
      </c>
      <c r="D305" s="23"/>
      <c r="E305" s="9" t="s">
        <v>264</v>
      </c>
      <c r="F305" s="12">
        <v>2</v>
      </c>
      <c r="G305" s="13">
        <v>0</v>
      </c>
      <c r="H305" s="13">
        <v>0</v>
      </c>
      <c r="I305" s="13">
        <v>0</v>
      </c>
      <c r="J305" s="11">
        <f>OR(F305&lt;&gt;0,G305&lt;&gt;0,H305&lt;&gt;0,I305&lt;&gt;0)*(F305 + (F305 = 0))*(G305 + (G305 = 0))*(H305 + (H305 = 0))*(I305 + (I305 = 0))</f>
        <v>2</v>
      </c>
      <c r="K305" s="10"/>
      <c r="L305" s="10"/>
      <c r="M305" s="10"/>
    </row>
    <row r="306" spans="1:15" x14ac:dyDescent="0.35">
      <c r="A306" s="10"/>
      <c r="B306" s="10"/>
      <c r="C306" s="10"/>
      <c r="D306" s="23"/>
      <c r="E306" s="10"/>
      <c r="F306" s="10"/>
      <c r="G306" s="10"/>
      <c r="H306" s="10"/>
      <c r="I306" s="10"/>
      <c r="J306" s="14" t="s">
        <v>265</v>
      </c>
      <c r="K306" s="15">
        <f>SUM(J304:J305)</f>
        <v>5</v>
      </c>
      <c r="L306" s="26"/>
      <c r="M306" s="15">
        <f>ROUND(K306*L306,2)</f>
        <v>0</v>
      </c>
      <c r="N306" s="46" t="str">
        <f t="shared" ref="N306" si="44">IF(L306&lt;=0,"INDICAR PRECIO","PRECIO INDICADO")</f>
        <v>INDICAR PRECIO</v>
      </c>
      <c r="O306" s="46"/>
    </row>
    <row r="307" spans="1:15" ht="1" customHeight="1" x14ac:dyDescent="0.35">
      <c r="A307" s="16"/>
      <c r="B307" s="16"/>
      <c r="C307" s="16"/>
      <c r="D307" s="24"/>
      <c r="E307" s="16"/>
      <c r="F307" s="16"/>
      <c r="G307" s="16"/>
      <c r="H307" s="16"/>
      <c r="I307" s="16"/>
      <c r="J307" s="16"/>
      <c r="K307" s="16"/>
      <c r="L307" s="16"/>
      <c r="M307" s="16"/>
    </row>
    <row r="308" spans="1:15" x14ac:dyDescent="0.35">
      <c r="A308" s="8" t="s">
        <v>266</v>
      </c>
      <c r="B308" s="9" t="s">
        <v>18</v>
      </c>
      <c r="C308" s="9" t="s">
        <v>19</v>
      </c>
      <c r="D308" s="20" t="s">
        <v>267</v>
      </c>
      <c r="E308" s="10"/>
      <c r="F308" s="10"/>
      <c r="G308" s="10"/>
      <c r="H308" s="10"/>
      <c r="I308" s="10"/>
      <c r="J308" s="10"/>
      <c r="K308" s="11">
        <f>K311</f>
        <v>5.25</v>
      </c>
      <c r="L308" s="11">
        <f>L311</f>
        <v>0</v>
      </c>
      <c r="M308" s="11">
        <f>M311</f>
        <v>0</v>
      </c>
    </row>
    <row r="309" spans="1:15" ht="126" x14ac:dyDescent="0.35">
      <c r="A309" s="10"/>
      <c r="B309" s="10"/>
      <c r="C309" s="10"/>
      <c r="D309" s="20" t="s">
        <v>268</v>
      </c>
      <c r="E309" s="10"/>
      <c r="F309" s="10"/>
      <c r="G309" s="10"/>
      <c r="H309" s="10"/>
      <c r="I309" s="10"/>
      <c r="J309" s="10"/>
      <c r="K309" s="10"/>
      <c r="L309" s="10"/>
      <c r="M309" s="10"/>
    </row>
    <row r="310" spans="1:15" x14ac:dyDescent="0.35">
      <c r="A310" s="10"/>
      <c r="B310" s="10"/>
      <c r="C310" s="9" t="s">
        <v>22</v>
      </c>
      <c r="D310" s="23"/>
      <c r="E310" s="9" t="s">
        <v>269</v>
      </c>
      <c r="F310" s="12">
        <v>1</v>
      </c>
      <c r="G310" s="13">
        <v>2.5</v>
      </c>
      <c r="H310" s="13">
        <v>0</v>
      </c>
      <c r="I310" s="13">
        <v>2.1</v>
      </c>
      <c r="J310" s="11">
        <f>OR(F310&lt;&gt;0,G310&lt;&gt;0,H310&lt;&gt;0,I310&lt;&gt;0)*(F310 + (F310 = 0))*(G310 + (G310 = 0))*(H310 + (H310 = 0))*(I310 + (I310 = 0))</f>
        <v>5.25</v>
      </c>
      <c r="K310" s="10"/>
      <c r="L310" s="10"/>
      <c r="M310" s="10"/>
    </row>
    <row r="311" spans="1:15" x14ac:dyDescent="0.35">
      <c r="A311" s="10"/>
      <c r="B311" s="10"/>
      <c r="C311" s="10"/>
      <c r="D311" s="23"/>
      <c r="E311" s="10"/>
      <c r="F311" s="10"/>
      <c r="G311" s="10"/>
      <c r="H311" s="10"/>
      <c r="I311" s="10"/>
      <c r="J311" s="14" t="s">
        <v>270</v>
      </c>
      <c r="K311" s="15">
        <f>J310</f>
        <v>5.25</v>
      </c>
      <c r="L311" s="26"/>
      <c r="M311" s="15">
        <f>ROUND(K311*L311,2)</f>
        <v>0</v>
      </c>
      <c r="N311" s="46" t="str">
        <f t="shared" ref="N311" si="45">IF(L311&lt;=0,"INDICAR PRECIO","PRECIO INDICADO")</f>
        <v>INDICAR PRECIO</v>
      </c>
      <c r="O311" s="46"/>
    </row>
    <row r="312" spans="1:15" ht="1" customHeight="1" x14ac:dyDescent="0.35">
      <c r="A312" s="16"/>
      <c r="B312" s="16"/>
      <c r="C312" s="16"/>
      <c r="D312" s="24"/>
      <c r="E312" s="16"/>
      <c r="F312" s="16"/>
      <c r="G312" s="16"/>
      <c r="H312" s="16"/>
      <c r="I312" s="16"/>
      <c r="J312" s="16"/>
      <c r="K312" s="16"/>
      <c r="L312" s="16"/>
      <c r="M312" s="16"/>
    </row>
    <row r="313" spans="1:15" x14ac:dyDescent="0.35">
      <c r="A313" s="8" t="s">
        <v>271</v>
      </c>
      <c r="B313" s="9" t="s">
        <v>18</v>
      </c>
      <c r="C313" s="9" t="s">
        <v>19</v>
      </c>
      <c r="D313" s="20" t="s">
        <v>272</v>
      </c>
      <c r="E313" s="10"/>
      <c r="F313" s="10"/>
      <c r="G313" s="10"/>
      <c r="H313" s="10"/>
      <c r="I313" s="10"/>
      <c r="J313" s="10"/>
      <c r="K313" s="11">
        <f>K316</f>
        <v>6.01</v>
      </c>
      <c r="L313" s="11">
        <f>L316</f>
        <v>0</v>
      </c>
      <c r="M313" s="11">
        <f>M316</f>
        <v>0</v>
      </c>
    </row>
    <row r="314" spans="1:15" ht="115.5" x14ac:dyDescent="0.35">
      <c r="A314" s="10"/>
      <c r="B314" s="10"/>
      <c r="C314" s="10"/>
      <c r="D314" s="20" t="s">
        <v>273</v>
      </c>
      <c r="E314" s="10"/>
      <c r="F314" s="10"/>
      <c r="G314" s="10"/>
      <c r="H314" s="10"/>
      <c r="I314" s="10"/>
      <c r="J314" s="10"/>
      <c r="K314" s="10"/>
      <c r="L314" s="10"/>
      <c r="M314" s="10"/>
    </row>
    <row r="315" spans="1:15" x14ac:dyDescent="0.35">
      <c r="A315" s="10"/>
      <c r="B315" s="10"/>
      <c r="C315" s="9" t="s">
        <v>22</v>
      </c>
      <c r="D315" s="23"/>
      <c r="E315" s="9" t="s">
        <v>274</v>
      </c>
      <c r="F315" s="12">
        <v>2</v>
      </c>
      <c r="G315" s="13">
        <v>1.43</v>
      </c>
      <c r="H315" s="13">
        <v>0</v>
      </c>
      <c r="I315" s="13">
        <v>2.1</v>
      </c>
      <c r="J315" s="11">
        <f>OR(F315&lt;&gt;0,G315&lt;&gt;0,H315&lt;&gt;0,I315&lt;&gt;0)*(F315 + (F315 = 0))*(G315 + (G315 = 0))*(H315 + (H315 = 0))*(I315 + (I315 = 0))</f>
        <v>6.01</v>
      </c>
      <c r="K315" s="10"/>
      <c r="L315" s="10"/>
      <c r="M315" s="10"/>
    </row>
    <row r="316" spans="1:15" x14ac:dyDescent="0.35">
      <c r="A316" s="10"/>
      <c r="B316" s="10"/>
      <c r="C316" s="10"/>
      <c r="D316" s="23"/>
      <c r="E316" s="10"/>
      <c r="F316" s="10"/>
      <c r="G316" s="10"/>
      <c r="H316" s="10"/>
      <c r="I316" s="10"/>
      <c r="J316" s="14" t="s">
        <v>275</v>
      </c>
      <c r="K316" s="15">
        <f>J315</f>
        <v>6.01</v>
      </c>
      <c r="L316" s="26"/>
      <c r="M316" s="15">
        <f>ROUND(K316*L316,2)</f>
        <v>0</v>
      </c>
      <c r="N316" s="46" t="str">
        <f t="shared" ref="N316" si="46">IF(L316&lt;=0,"INDICAR PRECIO","PRECIO INDICADO")</f>
        <v>INDICAR PRECIO</v>
      </c>
      <c r="O316" s="46"/>
    </row>
    <row r="317" spans="1:15" ht="1" customHeight="1" x14ac:dyDescent="0.35">
      <c r="A317" s="16"/>
      <c r="B317" s="16"/>
      <c r="C317" s="16"/>
      <c r="D317" s="24"/>
      <c r="E317" s="16"/>
      <c r="F317" s="16"/>
      <c r="G317" s="16"/>
      <c r="H317" s="16"/>
      <c r="I317" s="16"/>
      <c r="J317" s="16"/>
      <c r="K317" s="16"/>
      <c r="L317" s="16"/>
      <c r="M317" s="16"/>
    </row>
    <row r="318" spans="1:15" x14ac:dyDescent="0.35">
      <c r="A318" s="10"/>
      <c r="B318" s="10"/>
      <c r="C318" s="10"/>
      <c r="D318" s="23"/>
      <c r="E318" s="10"/>
      <c r="F318" s="10"/>
      <c r="G318" s="10"/>
      <c r="H318" s="10"/>
      <c r="I318" s="10"/>
      <c r="J318" s="14" t="s">
        <v>276</v>
      </c>
      <c r="K318" s="17">
        <v>1</v>
      </c>
      <c r="L318" s="15">
        <f>M286+M291+M296+M302+M308+M313</f>
        <v>0</v>
      </c>
      <c r="M318" s="15">
        <f>ROUND(K318*L318,2)</f>
        <v>0</v>
      </c>
    </row>
    <row r="319" spans="1:15" ht="1" customHeight="1" x14ac:dyDescent="0.35">
      <c r="A319" s="16"/>
      <c r="B319" s="16"/>
      <c r="C319" s="16"/>
      <c r="D319" s="24"/>
      <c r="E319" s="16"/>
      <c r="F319" s="16"/>
      <c r="G319" s="16"/>
      <c r="H319" s="16"/>
      <c r="I319" s="16"/>
      <c r="J319" s="16"/>
      <c r="K319" s="16"/>
      <c r="L319" s="16"/>
      <c r="M319" s="16"/>
    </row>
    <row r="320" spans="1:15" x14ac:dyDescent="0.35">
      <c r="A320" s="4" t="s">
        <v>277</v>
      </c>
      <c r="B320" s="4" t="s">
        <v>14</v>
      </c>
      <c r="C320" s="4" t="s">
        <v>15</v>
      </c>
      <c r="D320" s="22" t="s">
        <v>278</v>
      </c>
      <c r="E320" s="5"/>
      <c r="F320" s="5"/>
      <c r="G320" s="5"/>
      <c r="H320" s="5"/>
      <c r="I320" s="5"/>
      <c r="J320" s="5"/>
      <c r="K320" s="6">
        <f>K429</f>
        <v>1</v>
      </c>
      <c r="L320" s="7">
        <f>L429</f>
        <v>0</v>
      </c>
      <c r="M320" s="7">
        <f>M429</f>
        <v>0</v>
      </c>
    </row>
    <row r="321" spans="1:15" x14ac:dyDescent="0.35">
      <c r="A321" s="8" t="s">
        <v>279</v>
      </c>
      <c r="B321" s="9" t="s">
        <v>18</v>
      </c>
      <c r="C321" s="9" t="s">
        <v>3</v>
      </c>
      <c r="D321" s="20" t="s">
        <v>280</v>
      </c>
      <c r="E321" s="10"/>
      <c r="F321" s="10"/>
      <c r="G321" s="10"/>
      <c r="H321" s="10"/>
      <c r="I321" s="10"/>
      <c r="J321" s="10"/>
      <c r="K321" s="11">
        <f>K324</f>
        <v>1</v>
      </c>
      <c r="L321" s="11">
        <f>L324</f>
        <v>0</v>
      </c>
      <c r="M321" s="11">
        <f>M324</f>
        <v>0</v>
      </c>
    </row>
    <row r="322" spans="1:15" ht="73.5" x14ac:dyDescent="0.35">
      <c r="A322" s="10"/>
      <c r="B322" s="10"/>
      <c r="C322" s="10"/>
      <c r="D322" s="20" t="s">
        <v>281</v>
      </c>
      <c r="E322" s="10"/>
      <c r="F322" s="10"/>
      <c r="G322" s="10"/>
      <c r="H322" s="10"/>
      <c r="I322" s="10"/>
      <c r="J322" s="10"/>
      <c r="K322" s="10"/>
      <c r="L322" s="10"/>
      <c r="M322" s="10"/>
    </row>
    <row r="323" spans="1:15" x14ac:dyDescent="0.35">
      <c r="A323" s="10"/>
      <c r="B323" s="10"/>
      <c r="C323" s="9" t="s">
        <v>22</v>
      </c>
      <c r="D323" s="23"/>
      <c r="E323" s="9" t="s">
        <v>282</v>
      </c>
      <c r="F323" s="12">
        <v>1</v>
      </c>
      <c r="G323" s="13">
        <v>0</v>
      </c>
      <c r="H323" s="13">
        <v>0</v>
      </c>
      <c r="I323" s="13">
        <v>0</v>
      </c>
      <c r="J323" s="11">
        <f>OR(F323&lt;&gt;0,G323&lt;&gt;0,H323&lt;&gt;0,I323&lt;&gt;0)*(F323 + (F323 = 0))*(G323 + (G323 = 0))*(H323 + (H323 = 0))*(I323 + (I323 = 0))</f>
        <v>1</v>
      </c>
      <c r="K323" s="10"/>
      <c r="L323" s="10"/>
      <c r="M323" s="10"/>
    </row>
    <row r="324" spans="1:15" x14ac:dyDescent="0.35">
      <c r="A324" s="10"/>
      <c r="B324" s="10"/>
      <c r="C324" s="10"/>
      <c r="D324" s="23"/>
      <c r="E324" s="10"/>
      <c r="F324" s="10"/>
      <c r="G324" s="10"/>
      <c r="H324" s="10"/>
      <c r="I324" s="10"/>
      <c r="J324" s="14" t="s">
        <v>283</v>
      </c>
      <c r="K324" s="15">
        <f>J323</f>
        <v>1</v>
      </c>
      <c r="L324" s="26"/>
      <c r="M324" s="15">
        <f>ROUND(K324*L324,2)</f>
        <v>0</v>
      </c>
      <c r="N324" s="46" t="str">
        <f t="shared" ref="N324" si="47">IF(L324&lt;=0,"INDICAR PRECIO","PRECIO INDICADO")</f>
        <v>INDICAR PRECIO</v>
      </c>
      <c r="O324" s="46"/>
    </row>
    <row r="325" spans="1:15" ht="1" customHeight="1" x14ac:dyDescent="0.35">
      <c r="A325" s="16"/>
      <c r="B325" s="16"/>
      <c r="C325" s="16"/>
      <c r="D325" s="24"/>
      <c r="E325" s="16"/>
      <c r="F325" s="16"/>
      <c r="G325" s="16"/>
      <c r="H325" s="16"/>
      <c r="I325" s="16"/>
      <c r="J325" s="16"/>
      <c r="K325" s="16"/>
      <c r="L325" s="16"/>
      <c r="M325" s="16"/>
    </row>
    <row r="326" spans="1:15" x14ac:dyDescent="0.35">
      <c r="A326" s="8" t="s">
        <v>284</v>
      </c>
      <c r="B326" s="9" t="s">
        <v>18</v>
      </c>
      <c r="C326" s="9" t="s">
        <v>148</v>
      </c>
      <c r="D326" s="20" t="s">
        <v>285</v>
      </c>
      <c r="E326" s="10"/>
      <c r="F326" s="10"/>
      <c r="G326" s="10"/>
      <c r="H326" s="10"/>
      <c r="I326" s="10"/>
      <c r="J326" s="10"/>
      <c r="K326" s="11">
        <f>K329</f>
        <v>18</v>
      </c>
      <c r="L326" s="11">
        <f>L329</f>
        <v>0</v>
      </c>
      <c r="M326" s="11">
        <f>M329</f>
        <v>0</v>
      </c>
    </row>
    <row r="327" spans="1:15" ht="73.5" x14ac:dyDescent="0.35">
      <c r="A327" s="10"/>
      <c r="B327" s="10"/>
      <c r="C327" s="10"/>
      <c r="D327" s="20" t="s">
        <v>286</v>
      </c>
      <c r="E327" s="10"/>
      <c r="F327" s="10"/>
      <c r="G327" s="10"/>
      <c r="H327" s="10"/>
      <c r="I327" s="10"/>
      <c r="J327" s="10"/>
      <c r="K327" s="10"/>
      <c r="L327" s="10"/>
      <c r="M327" s="10"/>
    </row>
    <row r="328" spans="1:15" x14ac:dyDescent="0.35">
      <c r="A328" s="10"/>
      <c r="B328" s="10"/>
      <c r="C328" s="9" t="s">
        <v>22</v>
      </c>
      <c r="D328" s="23"/>
      <c r="E328" s="9" t="s">
        <v>15</v>
      </c>
      <c r="F328" s="12">
        <v>18</v>
      </c>
      <c r="G328" s="13">
        <v>0</v>
      </c>
      <c r="H328" s="13">
        <v>0</v>
      </c>
      <c r="I328" s="13">
        <v>0</v>
      </c>
      <c r="J328" s="11">
        <f>OR(F328&lt;&gt;0,G328&lt;&gt;0,H328&lt;&gt;0,I328&lt;&gt;0)*(F328 + (F328 = 0))*(G328 + (G328 = 0))*(H328 + (H328 = 0))*(I328 + (I328 = 0))</f>
        <v>18</v>
      </c>
      <c r="K328" s="10"/>
      <c r="L328" s="10"/>
      <c r="M328" s="10"/>
    </row>
    <row r="329" spans="1:15" x14ac:dyDescent="0.35">
      <c r="A329" s="10"/>
      <c r="B329" s="10"/>
      <c r="C329" s="10"/>
      <c r="D329" s="23"/>
      <c r="E329" s="10"/>
      <c r="F329" s="10"/>
      <c r="G329" s="10"/>
      <c r="H329" s="10"/>
      <c r="I329" s="10"/>
      <c r="J329" s="14" t="s">
        <v>287</v>
      </c>
      <c r="K329" s="15">
        <f>J328*1</f>
        <v>18</v>
      </c>
      <c r="L329" s="26"/>
      <c r="M329" s="15">
        <f>ROUND(K329*L329,2)</f>
        <v>0</v>
      </c>
      <c r="N329" s="46" t="str">
        <f t="shared" ref="N329" si="48">IF(L329&lt;=0,"INDICAR PRECIO","PRECIO INDICADO")</f>
        <v>INDICAR PRECIO</v>
      </c>
      <c r="O329" s="46"/>
    </row>
    <row r="330" spans="1:15" ht="1" customHeight="1" x14ac:dyDescent="0.35">
      <c r="A330" s="16"/>
      <c r="B330" s="16"/>
      <c r="C330" s="16"/>
      <c r="D330" s="24"/>
      <c r="E330" s="16"/>
      <c r="F330" s="16"/>
      <c r="G330" s="16"/>
      <c r="H330" s="16"/>
      <c r="I330" s="16"/>
      <c r="J330" s="16"/>
      <c r="K330" s="16"/>
      <c r="L330" s="16"/>
      <c r="M330" s="16"/>
    </row>
    <row r="331" spans="1:15" x14ac:dyDescent="0.35">
      <c r="A331" s="8" t="s">
        <v>288</v>
      </c>
      <c r="B331" s="9" t="s">
        <v>18</v>
      </c>
      <c r="C331" s="9" t="s">
        <v>3</v>
      </c>
      <c r="D331" s="20" t="s">
        <v>289</v>
      </c>
      <c r="E331" s="10"/>
      <c r="F331" s="10"/>
      <c r="G331" s="10"/>
      <c r="H331" s="10"/>
      <c r="I331" s="10"/>
      <c r="J331" s="10"/>
      <c r="K331" s="11">
        <f>K334</f>
        <v>3</v>
      </c>
      <c r="L331" s="11">
        <f>L334</f>
        <v>0</v>
      </c>
      <c r="M331" s="11">
        <f>M334</f>
        <v>0</v>
      </c>
    </row>
    <row r="332" spans="1:15" ht="42" x14ac:dyDescent="0.35">
      <c r="A332" s="10"/>
      <c r="B332" s="10"/>
      <c r="C332" s="10"/>
      <c r="D332" s="20" t="s">
        <v>290</v>
      </c>
      <c r="E332" s="10"/>
      <c r="F332" s="10"/>
      <c r="G332" s="10"/>
      <c r="H332" s="10"/>
      <c r="I332" s="10"/>
      <c r="J332" s="10"/>
      <c r="K332" s="10"/>
      <c r="L332" s="10"/>
      <c r="M332" s="10"/>
    </row>
    <row r="333" spans="1:15" x14ac:dyDescent="0.35">
      <c r="A333" s="10"/>
      <c r="B333" s="10"/>
      <c r="C333" s="9" t="s">
        <v>22</v>
      </c>
      <c r="D333" s="23"/>
      <c r="E333" s="9" t="s">
        <v>291</v>
      </c>
      <c r="F333" s="12">
        <v>3</v>
      </c>
      <c r="G333" s="13">
        <v>0</v>
      </c>
      <c r="H333" s="13">
        <v>0</v>
      </c>
      <c r="I333" s="13">
        <v>0</v>
      </c>
      <c r="J333" s="11">
        <f>OR(F333&lt;&gt;0,G333&lt;&gt;0,H333&lt;&gt;0,I333&lt;&gt;0)*(F333 + (F333 = 0))*(G333 + (G333 = 0))*(H333 + (H333 = 0))*(I333 + (I333 = 0))</f>
        <v>3</v>
      </c>
      <c r="K333" s="10"/>
      <c r="L333" s="10"/>
      <c r="M333" s="10"/>
    </row>
    <row r="334" spans="1:15" x14ac:dyDescent="0.35">
      <c r="A334" s="10"/>
      <c r="B334" s="10"/>
      <c r="C334" s="10"/>
      <c r="D334" s="23"/>
      <c r="E334" s="10"/>
      <c r="F334" s="10"/>
      <c r="G334" s="10"/>
      <c r="H334" s="10"/>
      <c r="I334" s="10"/>
      <c r="J334" s="14" t="s">
        <v>292</v>
      </c>
      <c r="K334" s="15">
        <f>J333*1</f>
        <v>3</v>
      </c>
      <c r="L334" s="26"/>
      <c r="M334" s="15">
        <f>ROUND(K334*L334,2)</f>
        <v>0</v>
      </c>
      <c r="N334" s="46" t="str">
        <f t="shared" ref="N334" si="49">IF(L334&lt;=0,"INDICAR PRECIO","PRECIO INDICADO")</f>
        <v>INDICAR PRECIO</v>
      </c>
      <c r="O334" s="46"/>
    </row>
    <row r="335" spans="1:15" ht="1" customHeight="1" x14ac:dyDescent="0.35">
      <c r="A335" s="16"/>
      <c r="B335" s="16"/>
      <c r="C335" s="16"/>
      <c r="D335" s="24"/>
      <c r="E335" s="16"/>
      <c r="F335" s="16"/>
      <c r="G335" s="16"/>
      <c r="H335" s="16"/>
      <c r="I335" s="16"/>
      <c r="J335" s="16"/>
      <c r="K335" s="16"/>
      <c r="L335" s="16"/>
      <c r="M335" s="16"/>
    </row>
    <row r="336" spans="1:15" x14ac:dyDescent="0.35">
      <c r="A336" s="8" t="s">
        <v>293</v>
      </c>
      <c r="B336" s="9" t="s">
        <v>18</v>
      </c>
      <c r="C336" s="9" t="s">
        <v>3</v>
      </c>
      <c r="D336" s="20" t="s">
        <v>294</v>
      </c>
      <c r="E336" s="10"/>
      <c r="F336" s="10"/>
      <c r="G336" s="10"/>
      <c r="H336" s="10"/>
      <c r="I336" s="10"/>
      <c r="J336" s="10"/>
      <c r="K336" s="11">
        <f>K339</f>
        <v>1</v>
      </c>
      <c r="L336" s="11">
        <f>L339</f>
        <v>0</v>
      </c>
      <c r="M336" s="11">
        <f>M339</f>
        <v>0</v>
      </c>
    </row>
    <row r="337" spans="1:15" ht="52.5" x14ac:dyDescent="0.35">
      <c r="A337" s="10"/>
      <c r="B337" s="10"/>
      <c r="C337" s="10"/>
      <c r="D337" s="20" t="s">
        <v>295</v>
      </c>
      <c r="E337" s="10"/>
      <c r="F337" s="10"/>
      <c r="G337" s="10"/>
      <c r="H337" s="10"/>
      <c r="I337" s="10"/>
      <c r="J337" s="10"/>
      <c r="K337" s="10"/>
      <c r="L337" s="10"/>
      <c r="M337" s="10"/>
    </row>
    <row r="338" spans="1:15" x14ac:dyDescent="0.35">
      <c r="A338" s="10"/>
      <c r="B338" s="10"/>
      <c r="C338" s="9" t="s">
        <v>22</v>
      </c>
      <c r="D338" s="23"/>
      <c r="E338" s="9" t="s">
        <v>296</v>
      </c>
      <c r="F338" s="12">
        <v>1</v>
      </c>
      <c r="G338" s="13">
        <v>0</v>
      </c>
      <c r="H338" s="13">
        <v>0</v>
      </c>
      <c r="I338" s="13">
        <v>0</v>
      </c>
      <c r="J338" s="11">
        <f>OR(F338&lt;&gt;0,G338&lt;&gt;0,H338&lt;&gt;0,I338&lt;&gt;0)*(F338 + (F338 = 0))*(G338 + (G338 = 0))*(H338 + (H338 = 0))*(I338 + (I338 = 0))</f>
        <v>1</v>
      </c>
      <c r="K338" s="10"/>
      <c r="L338" s="10"/>
      <c r="M338" s="10"/>
    </row>
    <row r="339" spans="1:15" x14ac:dyDescent="0.35">
      <c r="A339" s="10"/>
      <c r="B339" s="10"/>
      <c r="C339" s="10"/>
      <c r="D339" s="23"/>
      <c r="E339" s="10"/>
      <c r="F339" s="10"/>
      <c r="G339" s="10"/>
      <c r="H339" s="10"/>
      <c r="I339" s="10"/>
      <c r="J339" s="14" t="s">
        <v>297</v>
      </c>
      <c r="K339" s="15">
        <f>J338*1</f>
        <v>1</v>
      </c>
      <c r="L339" s="26"/>
      <c r="M339" s="15">
        <f>ROUND(K339*L339,2)</f>
        <v>0</v>
      </c>
      <c r="N339" s="46" t="str">
        <f t="shared" ref="N339" si="50">IF(L339&lt;=0,"INDICAR PRECIO","PRECIO INDICADO")</f>
        <v>INDICAR PRECIO</v>
      </c>
      <c r="O339" s="46"/>
    </row>
    <row r="340" spans="1:15" ht="1" customHeight="1" x14ac:dyDescent="0.35">
      <c r="A340" s="16"/>
      <c r="B340" s="16"/>
      <c r="C340" s="16"/>
      <c r="D340" s="24"/>
      <c r="E340" s="16"/>
      <c r="F340" s="16"/>
      <c r="G340" s="16"/>
      <c r="H340" s="16"/>
      <c r="I340" s="16"/>
      <c r="J340" s="16"/>
      <c r="K340" s="16"/>
      <c r="L340" s="16"/>
      <c r="M340" s="16"/>
    </row>
    <row r="341" spans="1:15" x14ac:dyDescent="0.35">
      <c r="A341" s="8" t="s">
        <v>298</v>
      </c>
      <c r="B341" s="9" t="s">
        <v>18</v>
      </c>
      <c r="C341" s="9" t="s">
        <v>3</v>
      </c>
      <c r="D341" s="20" t="s">
        <v>299</v>
      </c>
      <c r="E341" s="10"/>
      <c r="F341" s="10"/>
      <c r="G341" s="10"/>
      <c r="H341" s="10"/>
      <c r="I341" s="10"/>
      <c r="J341" s="10"/>
      <c r="K341" s="11">
        <f>K344</f>
        <v>1</v>
      </c>
      <c r="L341" s="11">
        <f>L344</f>
        <v>0</v>
      </c>
      <c r="M341" s="11">
        <f>M344</f>
        <v>0</v>
      </c>
    </row>
    <row r="342" spans="1:15" ht="52.5" x14ac:dyDescent="0.35">
      <c r="A342" s="10"/>
      <c r="B342" s="10"/>
      <c r="C342" s="10"/>
      <c r="D342" s="20" t="s">
        <v>300</v>
      </c>
      <c r="E342" s="10"/>
      <c r="F342" s="10"/>
      <c r="G342" s="10"/>
      <c r="H342" s="10"/>
      <c r="I342" s="10"/>
      <c r="J342" s="10"/>
      <c r="K342" s="10"/>
      <c r="L342" s="10"/>
      <c r="M342" s="10"/>
    </row>
    <row r="343" spans="1:15" x14ac:dyDescent="0.35">
      <c r="A343" s="10"/>
      <c r="B343" s="10"/>
      <c r="C343" s="9" t="s">
        <v>22</v>
      </c>
      <c r="D343" s="23"/>
      <c r="E343" s="9" t="s">
        <v>301</v>
      </c>
      <c r="F343" s="12">
        <v>1</v>
      </c>
      <c r="G343" s="13">
        <v>0</v>
      </c>
      <c r="H343" s="13">
        <v>0</v>
      </c>
      <c r="I343" s="13">
        <v>0</v>
      </c>
      <c r="J343" s="11">
        <f>OR(F343&lt;&gt;0,G343&lt;&gt;0,H343&lt;&gt;0,I343&lt;&gt;0)*(F343 + (F343 = 0))*(G343 + (G343 = 0))*(H343 + (H343 = 0))*(I343 + (I343 = 0))</f>
        <v>1</v>
      </c>
      <c r="K343" s="10"/>
      <c r="L343" s="10"/>
      <c r="M343" s="10"/>
    </row>
    <row r="344" spans="1:15" x14ac:dyDescent="0.35">
      <c r="A344" s="10"/>
      <c r="B344" s="10"/>
      <c r="C344" s="10"/>
      <c r="D344" s="23"/>
      <c r="E344" s="10"/>
      <c r="F344" s="10"/>
      <c r="G344" s="10"/>
      <c r="H344" s="10"/>
      <c r="I344" s="10"/>
      <c r="J344" s="14" t="s">
        <v>302</v>
      </c>
      <c r="K344" s="15">
        <f>J343*1</f>
        <v>1</v>
      </c>
      <c r="L344" s="26"/>
      <c r="M344" s="15">
        <f>ROUND(K344*L344,2)</f>
        <v>0</v>
      </c>
      <c r="N344" s="46" t="str">
        <f t="shared" ref="N344" si="51">IF(L344&lt;=0,"INDICAR PRECIO","PRECIO INDICADO")</f>
        <v>INDICAR PRECIO</v>
      </c>
      <c r="O344" s="46"/>
    </row>
    <row r="345" spans="1:15" ht="1" customHeight="1" x14ac:dyDescent="0.35">
      <c r="A345" s="16"/>
      <c r="B345" s="16"/>
      <c r="C345" s="16"/>
      <c r="D345" s="24"/>
      <c r="E345" s="16"/>
      <c r="F345" s="16"/>
      <c r="G345" s="16"/>
      <c r="H345" s="16"/>
      <c r="I345" s="16"/>
      <c r="J345" s="16"/>
      <c r="K345" s="16"/>
      <c r="L345" s="16"/>
      <c r="M345" s="16"/>
    </row>
    <row r="346" spans="1:15" x14ac:dyDescent="0.35">
      <c r="A346" s="8" t="s">
        <v>303</v>
      </c>
      <c r="B346" s="9" t="s">
        <v>18</v>
      </c>
      <c r="C346" s="9" t="s">
        <v>148</v>
      </c>
      <c r="D346" s="20" t="s">
        <v>304</v>
      </c>
      <c r="E346" s="10"/>
      <c r="F346" s="10"/>
      <c r="G346" s="10"/>
      <c r="H346" s="10"/>
      <c r="I346" s="10"/>
      <c r="J346" s="10"/>
      <c r="K346" s="11">
        <f>K349</f>
        <v>2.27</v>
      </c>
      <c r="L346" s="11">
        <f>L349</f>
        <v>0</v>
      </c>
      <c r="M346" s="11">
        <f>M349</f>
        <v>0</v>
      </c>
    </row>
    <row r="347" spans="1:15" ht="52.5" x14ac:dyDescent="0.35">
      <c r="A347" s="10"/>
      <c r="B347" s="10"/>
      <c r="C347" s="10"/>
      <c r="D347" s="20" t="s">
        <v>305</v>
      </c>
      <c r="E347" s="10"/>
      <c r="F347" s="10"/>
      <c r="G347" s="10"/>
      <c r="H347" s="10"/>
      <c r="I347" s="10"/>
      <c r="J347" s="10"/>
      <c r="K347" s="10"/>
      <c r="L347" s="10"/>
      <c r="M347" s="10"/>
    </row>
    <row r="348" spans="1:15" x14ac:dyDescent="0.35">
      <c r="A348" s="10"/>
      <c r="B348" s="10"/>
      <c r="C348" s="9" t="s">
        <v>22</v>
      </c>
      <c r="D348" s="23"/>
      <c r="E348" s="9" t="s">
        <v>27</v>
      </c>
      <c r="F348" s="12">
        <v>1</v>
      </c>
      <c r="G348" s="13">
        <v>2.27</v>
      </c>
      <c r="H348" s="13">
        <v>0</v>
      </c>
      <c r="I348" s="13">
        <v>0</v>
      </c>
      <c r="J348" s="11">
        <f>OR(F348&lt;&gt;0,G348&lt;&gt;0,H348&lt;&gt;0,I348&lt;&gt;0)*(F348 + (F348 = 0))*(G348 + (G348 = 0))*(H348 + (H348 = 0))*(I348 + (I348 = 0))</f>
        <v>2.27</v>
      </c>
      <c r="K348" s="10"/>
      <c r="L348" s="10"/>
      <c r="M348" s="10"/>
    </row>
    <row r="349" spans="1:15" x14ac:dyDescent="0.35">
      <c r="A349" s="10"/>
      <c r="B349" s="10"/>
      <c r="C349" s="10"/>
      <c r="D349" s="23"/>
      <c r="E349" s="10"/>
      <c r="F349" s="10"/>
      <c r="G349" s="10"/>
      <c r="H349" s="10"/>
      <c r="I349" s="10"/>
      <c r="J349" s="14" t="s">
        <v>306</v>
      </c>
      <c r="K349" s="15">
        <f>J348*1</f>
        <v>2.27</v>
      </c>
      <c r="L349" s="26"/>
      <c r="M349" s="15">
        <f>ROUND(K349*L349,2)</f>
        <v>0</v>
      </c>
      <c r="N349" s="46" t="str">
        <f t="shared" ref="N349" si="52">IF(L349&lt;=0,"INDICAR PRECIO","PRECIO INDICADO")</f>
        <v>INDICAR PRECIO</v>
      </c>
      <c r="O349" s="46"/>
    </row>
    <row r="350" spans="1:15" ht="1" customHeight="1" x14ac:dyDescent="0.35">
      <c r="A350" s="16"/>
      <c r="B350" s="16"/>
      <c r="C350" s="16"/>
      <c r="D350" s="24"/>
      <c r="E350" s="16"/>
      <c r="F350" s="16"/>
      <c r="G350" s="16"/>
      <c r="H350" s="16"/>
      <c r="I350" s="16"/>
      <c r="J350" s="16"/>
      <c r="K350" s="16"/>
      <c r="L350" s="16"/>
      <c r="M350" s="16"/>
    </row>
    <row r="351" spans="1:15" x14ac:dyDescent="0.35">
      <c r="A351" s="8" t="s">
        <v>307</v>
      </c>
      <c r="B351" s="9" t="s">
        <v>18</v>
      </c>
      <c r="C351" s="9" t="s">
        <v>3</v>
      </c>
      <c r="D351" s="20" t="s">
        <v>308</v>
      </c>
      <c r="E351" s="10"/>
      <c r="F351" s="10"/>
      <c r="G351" s="10"/>
      <c r="H351" s="10"/>
      <c r="I351" s="10"/>
      <c r="J351" s="10"/>
      <c r="K351" s="11">
        <f>K354</f>
        <v>1</v>
      </c>
      <c r="L351" s="11">
        <f>L354</f>
        <v>0</v>
      </c>
      <c r="M351" s="11">
        <f>M354</f>
        <v>0</v>
      </c>
    </row>
    <row r="352" spans="1:15" ht="63" x14ac:dyDescent="0.35">
      <c r="A352" s="10"/>
      <c r="B352" s="10"/>
      <c r="C352" s="10"/>
      <c r="D352" s="20" t="s">
        <v>309</v>
      </c>
      <c r="E352" s="10"/>
      <c r="F352" s="10"/>
      <c r="G352" s="10"/>
      <c r="H352" s="10"/>
      <c r="I352" s="10"/>
      <c r="J352" s="10"/>
      <c r="K352" s="10"/>
      <c r="L352" s="10"/>
      <c r="M352" s="10"/>
    </row>
    <row r="353" spans="1:15" x14ac:dyDescent="0.35">
      <c r="A353" s="10"/>
      <c r="B353" s="10"/>
      <c r="C353" s="9" t="s">
        <v>22</v>
      </c>
      <c r="D353" s="23"/>
      <c r="E353" s="9" t="s">
        <v>47</v>
      </c>
      <c r="F353" s="12">
        <v>1</v>
      </c>
      <c r="G353" s="13">
        <v>0</v>
      </c>
      <c r="H353" s="13">
        <v>0</v>
      </c>
      <c r="I353" s="13">
        <v>0</v>
      </c>
      <c r="J353" s="11">
        <f>OR(F353&lt;&gt;0,G353&lt;&gt;0,H353&lt;&gt;0,I353&lt;&gt;0)*(F353 + (F353 = 0))*(G353 + (G353 = 0))*(H353 + (H353 = 0))*(I353 + (I353 = 0))</f>
        <v>1</v>
      </c>
      <c r="K353" s="10"/>
      <c r="L353" s="10"/>
      <c r="M353" s="10"/>
    </row>
    <row r="354" spans="1:15" x14ac:dyDescent="0.35">
      <c r="A354" s="10"/>
      <c r="B354" s="10"/>
      <c r="C354" s="10"/>
      <c r="D354" s="23"/>
      <c r="E354" s="10"/>
      <c r="F354" s="10"/>
      <c r="G354" s="10"/>
      <c r="H354" s="10"/>
      <c r="I354" s="10"/>
      <c r="J354" s="14" t="s">
        <v>310</v>
      </c>
      <c r="K354" s="15">
        <f>J353</f>
        <v>1</v>
      </c>
      <c r="L354" s="26"/>
      <c r="M354" s="15">
        <f>ROUND(K354*L354,2)</f>
        <v>0</v>
      </c>
      <c r="N354" s="46" t="str">
        <f t="shared" ref="N354" si="53">IF(L354&lt;=0,"INDICAR PRECIO","PRECIO INDICADO")</f>
        <v>INDICAR PRECIO</v>
      </c>
      <c r="O354" s="46"/>
    </row>
    <row r="355" spans="1:15" ht="1" customHeight="1" x14ac:dyDescent="0.35">
      <c r="A355" s="16"/>
      <c r="B355" s="16"/>
      <c r="C355" s="16"/>
      <c r="D355" s="24"/>
      <c r="E355" s="16"/>
      <c r="F355" s="16"/>
      <c r="G355" s="16"/>
      <c r="H355" s="16"/>
      <c r="I355" s="16"/>
      <c r="J355" s="16"/>
      <c r="K355" s="16"/>
      <c r="L355" s="16"/>
      <c r="M355" s="16"/>
    </row>
    <row r="356" spans="1:15" x14ac:dyDescent="0.35">
      <c r="A356" s="8" t="s">
        <v>311</v>
      </c>
      <c r="B356" s="9" t="s">
        <v>18</v>
      </c>
      <c r="C356" s="9" t="s">
        <v>3</v>
      </c>
      <c r="D356" s="20" t="s">
        <v>312</v>
      </c>
      <c r="E356" s="10"/>
      <c r="F356" s="10"/>
      <c r="G356" s="10"/>
      <c r="H356" s="10"/>
      <c r="I356" s="10"/>
      <c r="J356" s="10"/>
      <c r="K356" s="11">
        <f>K359</f>
        <v>1</v>
      </c>
      <c r="L356" s="11">
        <f>L359</f>
        <v>0</v>
      </c>
      <c r="M356" s="11">
        <f>M359</f>
        <v>0</v>
      </c>
    </row>
    <row r="357" spans="1:15" ht="52.5" x14ac:dyDescent="0.35">
      <c r="A357" s="10"/>
      <c r="B357" s="10"/>
      <c r="C357" s="10"/>
      <c r="D357" s="20" t="s">
        <v>313</v>
      </c>
      <c r="E357" s="10"/>
      <c r="F357" s="10"/>
      <c r="G357" s="10"/>
      <c r="H357" s="10"/>
      <c r="I357" s="10"/>
      <c r="J357" s="10"/>
      <c r="K357" s="10"/>
      <c r="L357" s="10"/>
      <c r="M357" s="10"/>
    </row>
    <row r="358" spans="1:15" x14ac:dyDescent="0.35">
      <c r="A358" s="10"/>
      <c r="B358" s="10"/>
      <c r="C358" s="9" t="s">
        <v>22</v>
      </c>
      <c r="D358" s="23"/>
      <c r="E358" s="9" t="s">
        <v>47</v>
      </c>
      <c r="F358" s="12">
        <v>1</v>
      </c>
      <c r="G358" s="13">
        <v>0</v>
      </c>
      <c r="H358" s="13">
        <v>0</v>
      </c>
      <c r="I358" s="13">
        <v>0</v>
      </c>
      <c r="J358" s="11">
        <f>OR(F358&lt;&gt;0,G358&lt;&gt;0,H358&lt;&gt;0,I358&lt;&gt;0)*(F358 + (F358 = 0))*(G358 + (G358 = 0))*(H358 + (H358 = 0))*(I358 + (I358 = 0))</f>
        <v>1</v>
      </c>
      <c r="K358" s="10"/>
      <c r="L358" s="10"/>
      <c r="M358" s="10"/>
    </row>
    <row r="359" spans="1:15" x14ac:dyDescent="0.35">
      <c r="A359" s="10"/>
      <c r="B359" s="10"/>
      <c r="C359" s="10"/>
      <c r="D359" s="23"/>
      <c r="E359" s="10"/>
      <c r="F359" s="10"/>
      <c r="G359" s="10"/>
      <c r="H359" s="10"/>
      <c r="I359" s="10"/>
      <c r="J359" s="14" t="s">
        <v>314</v>
      </c>
      <c r="K359" s="15">
        <f>J358</f>
        <v>1</v>
      </c>
      <c r="L359" s="26"/>
      <c r="M359" s="15">
        <f>ROUND(K359*L359,2)</f>
        <v>0</v>
      </c>
      <c r="N359" s="46" t="str">
        <f t="shared" ref="N359" si="54">IF(L359&lt;=0,"INDICAR PRECIO","PRECIO INDICADO")</f>
        <v>INDICAR PRECIO</v>
      </c>
      <c r="O359" s="46"/>
    </row>
    <row r="360" spans="1:15" ht="1" customHeight="1" x14ac:dyDescent="0.35">
      <c r="A360" s="16"/>
      <c r="B360" s="16"/>
      <c r="C360" s="16"/>
      <c r="D360" s="24"/>
      <c r="E360" s="16"/>
      <c r="F360" s="16"/>
      <c r="G360" s="16"/>
      <c r="H360" s="16"/>
      <c r="I360" s="16"/>
      <c r="J360" s="16"/>
      <c r="K360" s="16"/>
      <c r="L360" s="16"/>
      <c r="M360" s="16"/>
    </row>
    <row r="361" spans="1:15" x14ac:dyDescent="0.35">
      <c r="A361" s="8" t="s">
        <v>315</v>
      </c>
      <c r="B361" s="9" t="s">
        <v>18</v>
      </c>
      <c r="C361" s="9" t="s">
        <v>3</v>
      </c>
      <c r="D361" s="20" t="s">
        <v>316</v>
      </c>
      <c r="E361" s="10"/>
      <c r="F361" s="10"/>
      <c r="G361" s="10"/>
      <c r="H361" s="10"/>
      <c r="I361" s="10"/>
      <c r="J361" s="10"/>
      <c r="K361" s="11">
        <f>K364</f>
        <v>1</v>
      </c>
      <c r="L361" s="11">
        <f>L364</f>
        <v>0</v>
      </c>
      <c r="M361" s="11">
        <f>M364</f>
        <v>0</v>
      </c>
    </row>
    <row r="362" spans="1:15" ht="42" x14ac:dyDescent="0.35">
      <c r="A362" s="10"/>
      <c r="B362" s="10"/>
      <c r="C362" s="10"/>
      <c r="D362" s="20" t="s">
        <v>317</v>
      </c>
      <c r="E362" s="10"/>
      <c r="F362" s="10"/>
      <c r="G362" s="10"/>
      <c r="H362" s="10"/>
      <c r="I362" s="10"/>
      <c r="J362" s="10"/>
      <c r="K362" s="10"/>
      <c r="L362" s="10"/>
      <c r="M362" s="10"/>
    </row>
    <row r="363" spans="1:15" x14ac:dyDescent="0.35">
      <c r="A363" s="10"/>
      <c r="B363" s="10"/>
      <c r="C363" s="9" t="s">
        <v>22</v>
      </c>
      <c r="D363" s="23"/>
      <c r="E363" s="9" t="s">
        <v>47</v>
      </c>
      <c r="F363" s="12">
        <v>1</v>
      </c>
      <c r="G363" s="13">
        <v>0</v>
      </c>
      <c r="H363" s="13">
        <v>0</v>
      </c>
      <c r="I363" s="13">
        <v>0</v>
      </c>
      <c r="J363" s="11">
        <f>OR(F363&lt;&gt;0,G363&lt;&gt;0,H363&lt;&gt;0,I363&lt;&gt;0)*(F363 + (F363 = 0))*(G363 + (G363 = 0))*(H363 + (H363 = 0))*(I363 + (I363 = 0))</f>
        <v>1</v>
      </c>
      <c r="K363" s="10"/>
      <c r="L363" s="10"/>
      <c r="M363" s="10"/>
    </row>
    <row r="364" spans="1:15" x14ac:dyDescent="0.35">
      <c r="A364" s="10"/>
      <c r="B364" s="10"/>
      <c r="C364" s="10"/>
      <c r="D364" s="23"/>
      <c r="E364" s="10"/>
      <c r="F364" s="10"/>
      <c r="G364" s="10"/>
      <c r="H364" s="10"/>
      <c r="I364" s="10"/>
      <c r="J364" s="14" t="s">
        <v>318</v>
      </c>
      <c r="K364" s="15">
        <f>J363*1</f>
        <v>1</v>
      </c>
      <c r="L364" s="26"/>
      <c r="M364" s="15">
        <f>ROUND(K364*L364,2)</f>
        <v>0</v>
      </c>
      <c r="N364" s="46" t="str">
        <f t="shared" ref="N364" si="55">IF(L364&lt;=0,"INDICAR PRECIO","PRECIO INDICADO")</f>
        <v>INDICAR PRECIO</v>
      </c>
      <c r="O364" s="46"/>
    </row>
    <row r="365" spans="1:15" ht="1" customHeight="1" x14ac:dyDescent="0.35">
      <c r="A365" s="16"/>
      <c r="B365" s="16"/>
      <c r="C365" s="16"/>
      <c r="D365" s="24"/>
      <c r="E365" s="16"/>
      <c r="F365" s="16"/>
      <c r="G365" s="16"/>
      <c r="H365" s="16"/>
      <c r="I365" s="16"/>
      <c r="J365" s="16"/>
      <c r="K365" s="16"/>
      <c r="L365" s="16"/>
      <c r="M365" s="16"/>
    </row>
    <row r="366" spans="1:15" x14ac:dyDescent="0.35">
      <c r="A366" s="8" t="s">
        <v>319</v>
      </c>
      <c r="B366" s="9" t="s">
        <v>18</v>
      </c>
      <c r="C366" s="9" t="s">
        <v>3</v>
      </c>
      <c r="D366" s="20" t="s">
        <v>320</v>
      </c>
      <c r="E366" s="10"/>
      <c r="F366" s="10"/>
      <c r="G366" s="10"/>
      <c r="H366" s="10"/>
      <c r="I366" s="10"/>
      <c r="J366" s="10"/>
      <c r="K366" s="11">
        <f>K371</f>
        <v>4</v>
      </c>
      <c r="L366" s="11">
        <f>L371</f>
        <v>0</v>
      </c>
      <c r="M366" s="11">
        <f>M371</f>
        <v>0</v>
      </c>
    </row>
    <row r="367" spans="1:15" ht="21" x14ac:dyDescent="0.35">
      <c r="A367" s="10"/>
      <c r="B367" s="10"/>
      <c r="C367" s="10"/>
      <c r="D367" s="20" t="s">
        <v>321</v>
      </c>
      <c r="E367" s="10"/>
      <c r="F367" s="10"/>
      <c r="G367" s="10"/>
      <c r="H367" s="10"/>
      <c r="I367" s="10"/>
      <c r="J367" s="10"/>
      <c r="K367" s="10"/>
      <c r="L367" s="10"/>
      <c r="M367" s="10"/>
    </row>
    <row r="368" spans="1:15" x14ac:dyDescent="0.35">
      <c r="A368" s="10"/>
      <c r="B368" s="10"/>
      <c r="C368" s="9" t="s">
        <v>22</v>
      </c>
      <c r="D368" s="23"/>
      <c r="E368" s="9" t="s">
        <v>47</v>
      </c>
      <c r="F368" s="12">
        <v>2</v>
      </c>
      <c r="G368" s="13">
        <v>0</v>
      </c>
      <c r="H368" s="13">
        <v>0</v>
      </c>
      <c r="I368" s="13">
        <v>0</v>
      </c>
      <c r="J368" s="11">
        <f>OR(F368&lt;&gt;0,G368&lt;&gt;0,H368&lt;&gt;0,I368&lt;&gt;0)*(F368 + (F368 = 0))*(G368 + (G368 = 0))*(H368 + (H368 = 0))*(I368 + (I368 = 0))</f>
        <v>2</v>
      </c>
      <c r="K368" s="10"/>
      <c r="L368" s="10"/>
      <c r="M368" s="10"/>
    </row>
    <row r="369" spans="1:15" x14ac:dyDescent="0.35">
      <c r="A369" s="10"/>
      <c r="B369" s="10"/>
      <c r="C369" s="9" t="s">
        <v>22</v>
      </c>
      <c r="D369" s="23"/>
      <c r="E369" s="9" t="s">
        <v>322</v>
      </c>
      <c r="F369" s="12">
        <v>1</v>
      </c>
      <c r="G369" s="13">
        <v>0</v>
      </c>
      <c r="H369" s="13">
        <v>0</v>
      </c>
      <c r="I369" s="13">
        <v>0</v>
      </c>
      <c r="J369" s="11">
        <f>OR(F369&lt;&gt;0,G369&lt;&gt;0,H369&lt;&gt;0,I369&lt;&gt;0)*(F369 + (F369 = 0))*(G369 + (G369 = 0))*(H369 + (H369 = 0))*(I369 + (I369 = 0))</f>
        <v>1</v>
      </c>
      <c r="K369" s="10"/>
      <c r="L369" s="10"/>
      <c r="M369" s="10"/>
    </row>
    <row r="370" spans="1:15" x14ac:dyDescent="0.35">
      <c r="A370" s="10"/>
      <c r="B370" s="10"/>
      <c r="C370" s="9" t="s">
        <v>22</v>
      </c>
      <c r="D370" s="23"/>
      <c r="E370" s="9" t="s">
        <v>323</v>
      </c>
      <c r="F370" s="12">
        <v>1</v>
      </c>
      <c r="G370" s="13">
        <v>0</v>
      </c>
      <c r="H370" s="13">
        <v>0</v>
      </c>
      <c r="I370" s="13">
        <v>0</v>
      </c>
      <c r="J370" s="11">
        <f>OR(F370&lt;&gt;0,G370&lt;&gt;0,H370&lt;&gt;0,I370&lt;&gt;0)*(F370 + (F370 = 0))*(G370 + (G370 = 0))*(H370 + (H370 = 0))*(I370 + (I370 = 0))</f>
        <v>1</v>
      </c>
      <c r="K370" s="10"/>
      <c r="L370" s="10"/>
      <c r="M370" s="10"/>
    </row>
    <row r="371" spans="1:15" x14ac:dyDescent="0.35">
      <c r="A371" s="10"/>
      <c r="B371" s="10"/>
      <c r="C371" s="10"/>
      <c r="D371" s="23"/>
      <c r="E371" s="10"/>
      <c r="F371" s="10"/>
      <c r="G371" s="10"/>
      <c r="H371" s="10"/>
      <c r="I371" s="10"/>
      <c r="J371" s="14" t="s">
        <v>324</v>
      </c>
      <c r="K371" s="15">
        <f>SUM(J368:J370)*1</f>
        <v>4</v>
      </c>
      <c r="L371" s="26"/>
      <c r="M371" s="15">
        <f>ROUND(K371*L371,2)</f>
        <v>0</v>
      </c>
      <c r="N371" s="46" t="str">
        <f t="shared" ref="N371" si="56">IF(L371&lt;=0,"INDICAR PRECIO","PRECIO INDICADO")</f>
        <v>INDICAR PRECIO</v>
      </c>
      <c r="O371" s="46"/>
    </row>
    <row r="372" spans="1:15" ht="1" customHeight="1" x14ac:dyDescent="0.35">
      <c r="A372" s="16"/>
      <c r="B372" s="16"/>
      <c r="C372" s="16"/>
      <c r="D372" s="24"/>
      <c r="E372" s="16"/>
      <c r="F372" s="16"/>
      <c r="G372" s="16"/>
      <c r="H372" s="16"/>
      <c r="I372" s="16"/>
      <c r="J372" s="16"/>
      <c r="K372" s="16"/>
      <c r="L372" s="16"/>
      <c r="M372" s="16"/>
    </row>
    <row r="373" spans="1:15" x14ac:dyDescent="0.35">
      <c r="A373" s="8" t="s">
        <v>325</v>
      </c>
      <c r="B373" s="9" t="s">
        <v>18</v>
      </c>
      <c r="C373" s="9" t="s">
        <v>3</v>
      </c>
      <c r="D373" s="20" t="s">
        <v>326</v>
      </c>
      <c r="E373" s="10"/>
      <c r="F373" s="10"/>
      <c r="G373" s="10"/>
      <c r="H373" s="10"/>
      <c r="I373" s="10"/>
      <c r="J373" s="10"/>
      <c r="K373" s="11">
        <f>K376</f>
        <v>1</v>
      </c>
      <c r="L373" s="11">
        <f>L376</f>
        <v>0</v>
      </c>
      <c r="M373" s="11">
        <f>M376</f>
        <v>0</v>
      </c>
    </row>
    <row r="374" spans="1:15" ht="21" x14ac:dyDescent="0.35">
      <c r="A374" s="10"/>
      <c r="B374" s="10"/>
      <c r="C374" s="10"/>
      <c r="D374" s="20" t="s">
        <v>327</v>
      </c>
      <c r="E374" s="10"/>
      <c r="F374" s="10"/>
      <c r="G374" s="10"/>
      <c r="H374" s="10"/>
      <c r="I374" s="10"/>
      <c r="J374" s="10"/>
      <c r="K374" s="10"/>
      <c r="L374" s="10"/>
      <c r="M374" s="10"/>
    </row>
    <row r="375" spans="1:15" x14ac:dyDescent="0.35">
      <c r="A375" s="10"/>
      <c r="B375" s="10"/>
      <c r="C375" s="9" t="s">
        <v>22</v>
      </c>
      <c r="D375" s="23"/>
      <c r="E375" s="9" t="s">
        <v>15</v>
      </c>
      <c r="F375" s="12">
        <v>1</v>
      </c>
      <c r="G375" s="13">
        <v>0</v>
      </c>
      <c r="H375" s="13">
        <v>0</v>
      </c>
      <c r="I375" s="13">
        <v>0</v>
      </c>
      <c r="J375" s="11">
        <f>OR(F375&lt;&gt;0,G375&lt;&gt;0,H375&lt;&gt;0,I375&lt;&gt;0)*(F375 + (F375 = 0))*(G375 + (G375 = 0))*(H375 + (H375 = 0))*(I375 + (I375 = 0))</f>
        <v>1</v>
      </c>
      <c r="K375" s="10"/>
      <c r="L375" s="10"/>
      <c r="M375" s="10"/>
    </row>
    <row r="376" spans="1:15" x14ac:dyDescent="0.35">
      <c r="A376" s="10"/>
      <c r="B376" s="10"/>
      <c r="C376" s="10"/>
      <c r="D376" s="23"/>
      <c r="E376" s="10"/>
      <c r="F376" s="10"/>
      <c r="G376" s="10"/>
      <c r="H376" s="10"/>
      <c r="I376" s="10"/>
      <c r="J376" s="14" t="s">
        <v>328</v>
      </c>
      <c r="K376" s="15">
        <f>J375*1</f>
        <v>1</v>
      </c>
      <c r="L376" s="26"/>
      <c r="M376" s="15">
        <f>ROUND(K376*L376,2)</f>
        <v>0</v>
      </c>
      <c r="N376" s="46" t="str">
        <f t="shared" ref="N376" si="57">IF(L376&lt;=0,"INDICAR PRECIO","PRECIO INDICADO")</f>
        <v>INDICAR PRECIO</v>
      </c>
      <c r="O376" s="46"/>
    </row>
    <row r="377" spans="1:15" ht="1" customHeight="1" x14ac:dyDescent="0.35">
      <c r="A377" s="16"/>
      <c r="B377" s="16"/>
      <c r="C377" s="16"/>
      <c r="D377" s="24"/>
      <c r="E377" s="16"/>
      <c r="F377" s="16"/>
      <c r="G377" s="16"/>
      <c r="H377" s="16"/>
      <c r="I377" s="16"/>
      <c r="J377" s="16"/>
      <c r="K377" s="16"/>
      <c r="L377" s="16"/>
      <c r="M377" s="16"/>
    </row>
    <row r="378" spans="1:15" x14ac:dyDescent="0.35">
      <c r="A378" s="8" t="s">
        <v>329</v>
      </c>
      <c r="B378" s="9" t="s">
        <v>18</v>
      </c>
      <c r="C378" s="9" t="s">
        <v>3</v>
      </c>
      <c r="D378" s="20" t="s">
        <v>330</v>
      </c>
      <c r="E378" s="10"/>
      <c r="F378" s="10"/>
      <c r="G378" s="10"/>
      <c r="H378" s="10"/>
      <c r="I378" s="10"/>
      <c r="J378" s="10"/>
      <c r="K378" s="11">
        <f>K381</f>
        <v>1</v>
      </c>
      <c r="L378" s="11">
        <f>L381</f>
        <v>0</v>
      </c>
      <c r="M378" s="11">
        <f>M381</f>
        <v>0</v>
      </c>
    </row>
    <row r="379" spans="1:15" ht="21" x14ac:dyDescent="0.35">
      <c r="A379" s="10"/>
      <c r="B379" s="10"/>
      <c r="C379" s="10"/>
      <c r="D379" s="20" t="s">
        <v>331</v>
      </c>
      <c r="E379" s="10"/>
      <c r="F379" s="10"/>
      <c r="G379" s="10"/>
      <c r="H379" s="10"/>
      <c r="I379" s="10"/>
      <c r="J379" s="10"/>
      <c r="K379" s="10"/>
      <c r="L379" s="10"/>
      <c r="M379" s="10"/>
    </row>
    <row r="380" spans="1:15" x14ac:dyDescent="0.35">
      <c r="A380" s="10"/>
      <c r="B380" s="10"/>
      <c r="C380" s="9" t="s">
        <v>22</v>
      </c>
      <c r="D380" s="23"/>
      <c r="E380" s="9" t="s">
        <v>15</v>
      </c>
      <c r="F380" s="12">
        <v>1</v>
      </c>
      <c r="G380" s="13">
        <v>0</v>
      </c>
      <c r="H380" s="13">
        <v>0</v>
      </c>
      <c r="I380" s="13">
        <v>0</v>
      </c>
      <c r="J380" s="11">
        <f>OR(F380&lt;&gt;0,G380&lt;&gt;0,H380&lt;&gt;0,I380&lt;&gt;0)*(F380 + (F380 = 0))*(G380 + (G380 = 0))*(H380 + (H380 = 0))*(I380 + (I380 = 0))</f>
        <v>1</v>
      </c>
      <c r="K380" s="10"/>
      <c r="L380" s="10"/>
      <c r="M380" s="10"/>
    </row>
    <row r="381" spans="1:15" x14ac:dyDescent="0.35">
      <c r="A381" s="10"/>
      <c r="B381" s="10"/>
      <c r="C381" s="10"/>
      <c r="D381" s="23"/>
      <c r="E381" s="10"/>
      <c r="F381" s="10"/>
      <c r="G381" s="10"/>
      <c r="H381" s="10"/>
      <c r="I381" s="10"/>
      <c r="J381" s="14" t="s">
        <v>332</v>
      </c>
      <c r="K381" s="15">
        <f>J380*1</f>
        <v>1</v>
      </c>
      <c r="L381" s="26"/>
      <c r="M381" s="15">
        <f>ROUND(K381*L381,2)</f>
        <v>0</v>
      </c>
      <c r="N381" s="46" t="str">
        <f t="shared" ref="N381" si="58">IF(L381&lt;=0,"INDICAR PRECIO","PRECIO INDICADO")</f>
        <v>INDICAR PRECIO</v>
      </c>
      <c r="O381" s="46"/>
    </row>
    <row r="382" spans="1:15" ht="1" customHeight="1" x14ac:dyDescent="0.35">
      <c r="A382" s="16"/>
      <c r="B382" s="16"/>
      <c r="C382" s="16"/>
      <c r="D382" s="24"/>
      <c r="E382" s="16"/>
      <c r="F382" s="16"/>
      <c r="G382" s="16"/>
      <c r="H382" s="16"/>
      <c r="I382" s="16"/>
      <c r="J382" s="16"/>
      <c r="K382" s="16"/>
      <c r="L382" s="16"/>
      <c r="M382" s="16"/>
    </row>
    <row r="383" spans="1:15" x14ac:dyDescent="0.35">
      <c r="A383" s="8" t="s">
        <v>333</v>
      </c>
      <c r="B383" s="9" t="s">
        <v>18</v>
      </c>
      <c r="C383" s="9" t="s">
        <v>3</v>
      </c>
      <c r="D383" s="20" t="s">
        <v>334</v>
      </c>
      <c r="E383" s="10"/>
      <c r="F383" s="10"/>
      <c r="G383" s="10"/>
      <c r="H383" s="10"/>
      <c r="I383" s="10"/>
      <c r="J383" s="10"/>
      <c r="K383" s="11">
        <f>K386</f>
        <v>1</v>
      </c>
      <c r="L383" s="11">
        <f>L386</f>
        <v>0</v>
      </c>
      <c r="M383" s="11">
        <f>M386</f>
        <v>0</v>
      </c>
    </row>
    <row r="384" spans="1:15" ht="21" x14ac:dyDescent="0.35">
      <c r="A384" s="10"/>
      <c r="B384" s="10"/>
      <c r="C384" s="10"/>
      <c r="D384" s="20" t="s">
        <v>335</v>
      </c>
      <c r="E384" s="10"/>
      <c r="F384" s="10"/>
      <c r="G384" s="10"/>
      <c r="H384" s="10"/>
      <c r="I384" s="10"/>
      <c r="J384" s="10"/>
      <c r="K384" s="10"/>
      <c r="L384" s="10"/>
      <c r="M384" s="10"/>
    </row>
    <row r="385" spans="1:15" x14ac:dyDescent="0.35">
      <c r="A385" s="10"/>
      <c r="B385" s="10"/>
      <c r="C385" s="9" t="s">
        <v>22</v>
      </c>
      <c r="D385" s="23"/>
      <c r="E385" s="9" t="s">
        <v>47</v>
      </c>
      <c r="F385" s="12">
        <v>1</v>
      </c>
      <c r="G385" s="13">
        <v>0</v>
      </c>
      <c r="H385" s="13">
        <v>0</v>
      </c>
      <c r="I385" s="13">
        <v>0</v>
      </c>
      <c r="J385" s="11">
        <f>OR(F385&lt;&gt;0,G385&lt;&gt;0,H385&lt;&gt;0,I385&lt;&gt;0)*(F385 + (F385 = 0))*(G385 + (G385 = 0))*(H385 + (H385 = 0))*(I385 + (I385 = 0))</f>
        <v>1</v>
      </c>
      <c r="K385" s="10"/>
      <c r="L385" s="10"/>
      <c r="M385" s="10"/>
    </row>
    <row r="386" spans="1:15" x14ac:dyDescent="0.35">
      <c r="A386" s="10"/>
      <c r="B386" s="10"/>
      <c r="C386" s="10"/>
      <c r="D386" s="23"/>
      <c r="E386" s="10"/>
      <c r="F386" s="10"/>
      <c r="G386" s="10"/>
      <c r="H386" s="10"/>
      <c r="I386" s="10"/>
      <c r="J386" s="14" t="s">
        <v>336</v>
      </c>
      <c r="K386" s="15">
        <f>J385*1</f>
        <v>1</v>
      </c>
      <c r="L386" s="26"/>
      <c r="M386" s="15">
        <f>ROUND(K386*L386,2)</f>
        <v>0</v>
      </c>
      <c r="N386" s="46" t="str">
        <f t="shared" ref="N386" si="59">IF(L386&lt;=0,"INDICAR PRECIO","PRECIO INDICADO")</f>
        <v>INDICAR PRECIO</v>
      </c>
      <c r="O386" s="46"/>
    </row>
    <row r="387" spans="1:15" ht="1" customHeight="1" x14ac:dyDescent="0.35">
      <c r="A387" s="16"/>
      <c r="B387" s="16"/>
      <c r="C387" s="16"/>
      <c r="D387" s="24"/>
      <c r="E387" s="16"/>
      <c r="F387" s="16"/>
      <c r="G387" s="16"/>
      <c r="H387" s="16"/>
      <c r="I387" s="16"/>
      <c r="J387" s="16"/>
      <c r="K387" s="16"/>
      <c r="L387" s="16"/>
      <c r="M387" s="16"/>
    </row>
    <row r="388" spans="1:15" x14ac:dyDescent="0.35">
      <c r="A388" s="8" t="s">
        <v>337</v>
      </c>
      <c r="B388" s="9" t="s">
        <v>18</v>
      </c>
      <c r="C388" s="9" t="s">
        <v>19</v>
      </c>
      <c r="D388" s="20" t="s">
        <v>338</v>
      </c>
      <c r="E388" s="10"/>
      <c r="F388" s="10"/>
      <c r="G388" s="10"/>
      <c r="H388" s="10"/>
      <c r="I388" s="10"/>
      <c r="J388" s="10"/>
      <c r="K388" s="11">
        <f>K392</f>
        <v>22.4</v>
      </c>
      <c r="L388" s="11">
        <f>L392</f>
        <v>0</v>
      </c>
      <c r="M388" s="11">
        <f>M392</f>
        <v>0</v>
      </c>
    </row>
    <row r="389" spans="1:15" ht="31.5" x14ac:dyDescent="0.35">
      <c r="A389" s="10"/>
      <c r="B389" s="10"/>
      <c r="C389" s="10"/>
      <c r="D389" s="20" t="s">
        <v>339</v>
      </c>
      <c r="E389" s="10"/>
      <c r="F389" s="10"/>
      <c r="G389" s="10"/>
      <c r="H389" s="10"/>
      <c r="I389" s="10"/>
      <c r="J389" s="10"/>
      <c r="K389" s="10"/>
      <c r="L389" s="10"/>
      <c r="M389" s="10"/>
    </row>
    <row r="390" spans="1:15" x14ac:dyDescent="0.35">
      <c r="A390" s="10"/>
      <c r="B390" s="10"/>
      <c r="C390" s="9" t="s">
        <v>22</v>
      </c>
      <c r="D390" s="23"/>
      <c r="E390" s="9" t="s">
        <v>340</v>
      </c>
      <c r="F390" s="12">
        <v>2</v>
      </c>
      <c r="G390" s="13">
        <v>2.5</v>
      </c>
      <c r="H390" s="13">
        <v>0</v>
      </c>
      <c r="I390" s="13">
        <v>3.2</v>
      </c>
      <c r="J390" s="11">
        <f>OR(F390&lt;&gt;0,G390&lt;&gt;0,H390&lt;&gt;0,I390&lt;&gt;0)*(F390 + (F390 = 0))*(G390 + (G390 = 0))*(H390 + (H390 = 0))*(I390 + (I390 = 0))</f>
        <v>16</v>
      </c>
      <c r="K390" s="10"/>
      <c r="L390" s="10"/>
      <c r="M390" s="10"/>
    </row>
    <row r="391" spans="1:15" x14ac:dyDescent="0.35">
      <c r="A391" s="10"/>
      <c r="B391" s="10"/>
      <c r="C391" s="9" t="s">
        <v>22</v>
      </c>
      <c r="D391" s="23"/>
      <c r="E391" s="9" t="s">
        <v>341</v>
      </c>
      <c r="F391" s="12">
        <v>2</v>
      </c>
      <c r="G391" s="13">
        <v>1</v>
      </c>
      <c r="H391" s="13">
        <v>0</v>
      </c>
      <c r="I391" s="13">
        <v>3.2</v>
      </c>
      <c r="J391" s="11">
        <f>OR(F391&lt;&gt;0,G391&lt;&gt;0,H391&lt;&gt;0,I391&lt;&gt;0)*(F391 + (F391 = 0))*(G391 + (G391 = 0))*(H391 + (H391 = 0))*(I391 + (I391 = 0))</f>
        <v>6.4</v>
      </c>
      <c r="K391" s="10"/>
      <c r="L391" s="10"/>
      <c r="M391" s="10"/>
    </row>
    <row r="392" spans="1:15" x14ac:dyDescent="0.35">
      <c r="A392" s="10"/>
      <c r="B392" s="10"/>
      <c r="C392" s="10"/>
      <c r="D392" s="23"/>
      <c r="E392" s="10"/>
      <c r="F392" s="10"/>
      <c r="G392" s="10"/>
      <c r="H392" s="10"/>
      <c r="I392" s="10"/>
      <c r="J392" s="14" t="s">
        <v>342</v>
      </c>
      <c r="K392" s="15">
        <f>SUM(J390:J391)*1</f>
        <v>22.4</v>
      </c>
      <c r="L392" s="26"/>
      <c r="M392" s="15">
        <f>ROUND(K392*L392,2)</f>
        <v>0</v>
      </c>
      <c r="N392" s="46" t="str">
        <f t="shared" ref="N392" si="60">IF(L392&lt;=0,"INDICAR PRECIO","PRECIO INDICADO")</f>
        <v>INDICAR PRECIO</v>
      </c>
      <c r="O392" s="46"/>
    </row>
    <row r="393" spans="1:15" ht="1" customHeight="1" x14ac:dyDescent="0.35">
      <c r="A393" s="16"/>
      <c r="B393" s="16"/>
      <c r="C393" s="16"/>
      <c r="D393" s="24"/>
      <c r="E393" s="16"/>
      <c r="F393" s="16"/>
      <c r="G393" s="16"/>
      <c r="H393" s="16"/>
      <c r="I393" s="16"/>
      <c r="J393" s="16"/>
      <c r="K393" s="16"/>
      <c r="L393" s="16"/>
      <c r="M393" s="16"/>
    </row>
    <row r="394" spans="1:15" x14ac:dyDescent="0.35">
      <c r="A394" s="8" t="s">
        <v>343</v>
      </c>
      <c r="B394" s="9" t="s">
        <v>18</v>
      </c>
      <c r="C394" s="9" t="s">
        <v>148</v>
      </c>
      <c r="D394" s="20" t="s">
        <v>344</v>
      </c>
      <c r="E394" s="10"/>
      <c r="F394" s="10"/>
      <c r="G394" s="10"/>
      <c r="H394" s="10"/>
      <c r="I394" s="10"/>
      <c r="J394" s="10"/>
      <c r="K394" s="11">
        <f>K397</f>
        <v>3</v>
      </c>
      <c r="L394" s="11">
        <f>L397</f>
        <v>0</v>
      </c>
      <c r="M394" s="11">
        <f>M397</f>
        <v>0</v>
      </c>
    </row>
    <row r="395" spans="1:15" ht="73.5" x14ac:dyDescent="0.35">
      <c r="A395" s="10"/>
      <c r="B395" s="10"/>
      <c r="C395" s="10"/>
      <c r="D395" s="20" t="s">
        <v>345</v>
      </c>
      <c r="E395" s="10"/>
      <c r="F395" s="10"/>
      <c r="G395" s="10"/>
      <c r="H395" s="10"/>
      <c r="I395" s="10"/>
      <c r="J395" s="10"/>
      <c r="K395" s="10"/>
      <c r="L395" s="10"/>
      <c r="M395" s="10"/>
    </row>
    <row r="396" spans="1:15" x14ac:dyDescent="0.35">
      <c r="A396" s="10"/>
      <c r="B396" s="10"/>
      <c r="C396" s="9" t="s">
        <v>22</v>
      </c>
      <c r="D396" s="23"/>
      <c r="E396" s="9" t="s">
        <v>291</v>
      </c>
      <c r="F396" s="12">
        <v>1</v>
      </c>
      <c r="G396" s="13">
        <v>3</v>
      </c>
      <c r="H396" s="13">
        <v>0</v>
      </c>
      <c r="I396" s="13">
        <v>0</v>
      </c>
      <c r="J396" s="11">
        <f>OR(F396&lt;&gt;0,G396&lt;&gt;0,H396&lt;&gt;0,I396&lt;&gt;0)*(F396 + (F396 = 0))*(G396 + (G396 = 0))*(H396 + (H396 = 0))*(I396 + (I396 = 0))</f>
        <v>3</v>
      </c>
      <c r="K396" s="10"/>
      <c r="L396" s="10"/>
      <c r="M396" s="10"/>
    </row>
    <row r="397" spans="1:15" x14ac:dyDescent="0.35">
      <c r="A397" s="10"/>
      <c r="B397" s="10"/>
      <c r="C397" s="10"/>
      <c r="D397" s="23"/>
      <c r="E397" s="10"/>
      <c r="F397" s="10"/>
      <c r="G397" s="10"/>
      <c r="H397" s="10"/>
      <c r="I397" s="10"/>
      <c r="J397" s="14" t="s">
        <v>346</v>
      </c>
      <c r="K397" s="15">
        <f>J396</f>
        <v>3</v>
      </c>
      <c r="L397" s="26"/>
      <c r="M397" s="15">
        <f>ROUND(K397*L397,2)</f>
        <v>0</v>
      </c>
      <c r="N397" s="46" t="str">
        <f t="shared" ref="N397" si="61">IF(L397&lt;=0,"INDICAR PRECIO","PRECIO INDICADO")</f>
        <v>INDICAR PRECIO</v>
      </c>
      <c r="O397" s="46"/>
    </row>
    <row r="398" spans="1:15" ht="1" customHeight="1" x14ac:dyDescent="0.35">
      <c r="A398" s="16"/>
      <c r="B398" s="16"/>
      <c r="C398" s="16"/>
      <c r="D398" s="24"/>
      <c r="E398" s="16"/>
      <c r="F398" s="16"/>
      <c r="G398" s="16"/>
      <c r="H398" s="16"/>
      <c r="I398" s="16"/>
      <c r="J398" s="16"/>
      <c r="K398" s="16"/>
      <c r="L398" s="16"/>
      <c r="M398" s="16"/>
    </row>
    <row r="399" spans="1:15" x14ac:dyDescent="0.35">
      <c r="A399" s="8" t="s">
        <v>347</v>
      </c>
      <c r="B399" s="9" t="s">
        <v>18</v>
      </c>
      <c r="C399" s="9" t="s">
        <v>148</v>
      </c>
      <c r="D399" s="20" t="s">
        <v>348</v>
      </c>
      <c r="E399" s="10"/>
      <c r="F399" s="10"/>
      <c r="G399" s="10"/>
      <c r="H399" s="10"/>
      <c r="I399" s="10"/>
      <c r="J399" s="10"/>
      <c r="K399" s="11">
        <f>K402</f>
        <v>2.2000000000000002</v>
      </c>
      <c r="L399" s="11">
        <f>L402</f>
        <v>0</v>
      </c>
      <c r="M399" s="11">
        <f>M402</f>
        <v>0</v>
      </c>
    </row>
    <row r="400" spans="1:15" ht="73.5" x14ac:dyDescent="0.35">
      <c r="A400" s="10"/>
      <c r="B400" s="10"/>
      <c r="C400" s="10"/>
      <c r="D400" s="20" t="s">
        <v>349</v>
      </c>
      <c r="E400" s="10"/>
      <c r="F400" s="10"/>
      <c r="G400" s="10"/>
      <c r="H400" s="10"/>
      <c r="I400" s="10"/>
      <c r="J400" s="10"/>
      <c r="K400" s="10"/>
      <c r="L400" s="10"/>
      <c r="M400" s="10"/>
    </row>
    <row r="401" spans="1:15" x14ac:dyDescent="0.35">
      <c r="A401" s="10"/>
      <c r="B401" s="10"/>
      <c r="C401" s="9" t="s">
        <v>22</v>
      </c>
      <c r="D401" s="23"/>
      <c r="E401" s="9" t="s">
        <v>291</v>
      </c>
      <c r="F401" s="12">
        <v>1</v>
      </c>
      <c r="G401" s="13">
        <v>2.2000000000000002</v>
      </c>
      <c r="H401" s="13">
        <v>0</v>
      </c>
      <c r="I401" s="13">
        <v>0</v>
      </c>
      <c r="J401" s="11">
        <f>OR(F401&lt;&gt;0,G401&lt;&gt;0,H401&lt;&gt;0,I401&lt;&gt;0)*(F401 + (F401 = 0))*(G401 + (G401 = 0))*(H401 + (H401 = 0))*(I401 + (I401 = 0))</f>
        <v>2.2000000000000002</v>
      </c>
      <c r="K401" s="10"/>
      <c r="L401" s="10"/>
      <c r="M401" s="10"/>
    </row>
    <row r="402" spans="1:15" x14ac:dyDescent="0.35">
      <c r="A402" s="10"/>
      <c r="B402" s="10"/>
      <c r="C402" s="10"/>
      <c r="D402" s="23"/>
      <c r="E402" s="10"/>
      <c r="F402" s="10"/>
      <c r="G402" s="10"/>
      <c r="H402" s="10"/>
      <c r="I402" s="10"/>
      <c r="J402" s="14" t="s">
        <v>350</v>
      </c>
      <c r="K402" s="15">
        <f>J401*1</f>
        <v>2.2000000000000002</v>
      </c>
      <c r="L402" s="26"/>
      <c r="M402" s="15">
        <f>ROUND(K402*L402,2)</f>
        <v>0</v>
      </c>
      <c r="N402" s="46" t="str">
        <f t="shared" ref="N402" si="62">IF(L402&lt;=0,"INDICAR PRECIO","PRECIO INDICADO")</f>
        <v>INDICAR PRECIO</v>
      </c>
      <c r="O402" s="46"/>
    </row>
    <row r="403" spans="1:15" ht="1" customHeight="1" x14ac:dyDescent="0.35">
      <c r="A403" s="16"/>
      <c r="B403" s="16"/>
      <c r="C403" s="16"/>
      <c r="D403" s="24"/>
      <c r="E403" s="16"/>
      <c r="F403" s="16"/>
      <c r="G403" s="16"/>
      <c r="H403" s="16"/>
      <c r="I403" s="16"/>
      <c r="J403" s="16"/>
      <c r="K403" s="16"/>
      <c r="L403" s="16"/>
      <c r="M403" s="16"/>
    </row>
    <row r="404" spans="1:15" x14ac:dyDescent="0.35">
      <c r="A404" s="8" t="s">
        <v>351</v>
      </c>
      <c r="B404" s="9" t="s">
        <v>18</v>
      </c>
      <c r="C404" s="9" t="s">
        <v>148</v>
      </c>
      <c r="D404" s="20" t="s">
        <v>352</v>
      </c>
      <c r="E404" s="10"/>
      <c r="F404" s="10"/>
      <c r="G404" s="10"/>
      <c r="H404" s="10"/>
      <c r="I404" s="10"/>
      <c r="J404" s="10"/>
      <c r="K404" s="11">
        <f>K407</f>
        <v>11.5</v>
      </c>
      <c r="L404" s="11">
        <f>L407</f>
        <v>0</v>
      </c>
      <c r="M404" s="11">
        <f>M407</f>
        <v>0</v>
      </c>
    </row>
    <row r="405" spans="1:15" ht="73.5" x14ac:dyDescent="0.35">
      <c r="A405" s="10"/>
      <c r="B405" s="10"/>
      <c r="C405" s="10"/>
      <c r="D405" s="20" t="s">
        <v>353</v>
      </c>
      <c r="E405" s="10"/>
      <c r="F405" s="10"/>
      <c r="G405" s="10"/>
      <c r="H405" s="10"/>
      <c r="I405" s="10"/>
      <c r="J405" s="10"/>
      <c r="K405" s="10"/>
      <c r="L405" s="10"/>
      <c r="M405" s="10"/>
    </row>
    <row r="406" spans="1:15" x14ac:dyDescent="0.35">
      <c r="A406" s="10"/>
      <c r="B406" s="10"/>
      <c r="C406" s="9" t="s">
        <v>22</v>
      </c>
      <c r="D406" s="23"/>
      <c r="E406" s="9" t="s">
        <v>291</v>
      </c>
      <c r="F406" s="12">
        <v>1</v>
      </c>
      <c r="G406" s="13">
        <v>11.5</v>
      </c>
      <c r="H406" s="13">
        <v>0</v>
      </c>
      <c r="I406" s="13">
        <v>0</v>
      </c>
      <c r="J406" s="11">
        <f>OR(F406&lt;&gt;0,G406&lt;&gt;0,H406&lt;&gt;0,I406&lt;&gt;0)*(F406 + (F406 = 0))*(G406 + (G406 = 0))*(H406 + (H406 = 0))*(I406 + (I406 = 0))</f>
        <v>11.5</v>
      </c>
      <c r="K406" s="10"/>
      <c r="L406" s="10"/>
      <c r="M406" s="10"/>
    </row>
    <row r="407" spans="1:15" x14ac:dyDescent="0.35">
      <c r="A407" s="10"/>
      <c r="B407" s="10"/>
      <c r="C407" s="10"/>
      <c r="D407" s="23"/>
      <c r="E407" s="10"/>
      <c r="F407" s="10"/>
      <c r="G407" s="10"/>
      <c r="H407" s="10"/>
      <c r="I407" s="10"/>
      <c r="J407" s="14" t="s">
        <v>354</v>
      </c>
      <c r="K407" s="15">
        <f>J406*1</f>
        <v>11.5</v>
      </c>
      <c r="L407" s="26"/>
      <c r="M407" s="15">
        <f>ROUND(K407*L407,2)</f>
        <v>0</v>
      </c>
      <c r="N407" s="46" t="str">
        <f t="shared" ref="N407" si="63">IF(L407&lt;=0,"INDICAR PRECIO","PRECIO INDICADO")</f>
        <v>INDICAR PRECIO</v>
      </c>
      <c r="O407" s="46"/>
    </row>
    <row r="408" spans="1:15" ht="1" customHeight="1" x14ac:dyDescent="0.35">
      <c r="A408" s="16"/>
      <c r="B408" s="16"/>
      <c r="C408" s="16"/>
      <c r="D408" s="24"/>
      <c r="E408" s="16"/>
      <c r="F408" s="16"/>
      <c r="G408" s="16"/>
      <c r="H408" s="16"/>
      <c r="I408" s="16"/>
      <c r="J408" s="16"/>
      <c r="K408" s="16"/>
      <c r="L408" s="16"/>
      <c r="M408" s="16"/>
    </row>
    <row r="409" spans="1:15" x14ac:dyDescent="0.35">
      <c r="A409" s="8" t="s">
        <v>355</v>
      </c>
      <c r="B409" s="9" t="s">
        <v>18</v>
      </c>
      <c r="C409" s="9" t="s">
        <v>148</v>
      </c>
      <c r="D409" s="20" t="s">
        <v>356</v>
      </c>
      <c r="E409" s="10"/>
      <c r="F409" s="10"/>
      <c r="G409" s="10"/>
      <c r="H409" s="10"/>
      <c r="I409" s="10"/>
      <c r="J409" s="10"/>
      <c r="K409" s="11">
        <f>K412</f>
        <v>3</v>
      </c>
      <c r="L409" s="11">
        <f>L412</f>
        <v>0</v>
      </c>
      <c r="M409" s="11">
        <f>M412</f>
        <v>0</v>
      </c>
    </row>
    <row r="410" spans="1:15" ht="73.5" x14ac:dyDescent="0.35">
      <c r="A410" s="10"/>
      <c r="B410" s="10"/>
      <c r="C410" s="10"/>
      <c r="D410" s="20" t="s">
        <v>357</v>
      </c>
      <c r="E410" s="10"/>
      <c r="F410" s="10"/>
      <c r="G410" s="10"/>
      <c r="H410" s="10"/>
      <c r="I410" s="10"/>
      <c r="J410" s="10"/>
      <c r="K410" s="10"/>
      <c r="L410" s="10"/>
      <c r="M410" s="10"/>
    </row>
    <row r="411" spans="1:15" x14ac:dyDescent="0.35">
      <c r="A411" s="10"/>
      <c r="B411" s="10"/>
      <c r="C411" s="9" t="s">
        <v>22</v>
      </c>
      <c r="D411" s="23"/>
      <c r="E411" s="9" t="s">
        <v>291</v>
      </c>
      <c r="F411" s="12">
        <v>1</v>
      </c>
      <c r="G411" s="13">
        <v>3</v>
      </c>
      <c r="H411" s="13">
        <v>0</v>
      </c>
      <c r="I411" s="13">
        <v>0</v>
      </c>
      <c r="J411" s="11">
        <f>OR(F411&lt;&gt;0,G411&lt;&gt;0,H411&lt;&gt;0,I411&lt;&gt;0)*(F411 + (F411 = 0))*(G411 + (G411 = 0))*(H411 + (H411 = 0))*(I411 + (I411 = 0))</f>
        <v>3</v>
      </c>
      <c r="K411" s="10"/>
      <c r="L411" s="10"/>
      <c r="M411" s="10"/>
    </row>
    <row r="412" spans="1:15" x14ac:dyDescent="0.35">
      <c r="A412" s="10"/>
      <c r="B412" s="10"/>
      <c r="C412" s="10"/>
      <c r="D412" s="23"/>
      <c r="E412" s="10"/>
      <c r="F412" s="10"/>
      <c r="G412" s="10"/>
      <c r="H412" s="10"/>
      <c r="I412" s="10"/>
      <c r="J412" s="14" t="s">
        <v>358</v>
      </c>
      <c r="K412" s="15">
        <f>J411*1</f>
        <v>3</v>
      </c>
      <c r="L412" s="26"/>
      <c r="M412" s="15">
        <f>ROUND(K412*L412,2)</f>
        <v>0</v>
      </c>
      <c r="N412" s="46" t="str">
        <f t="shared" ref="N412" si="64">IF(L412&lt;=0,"INDICAR PRECIO","PRECIO INDICADO")</f>
        <v>INDICAR PRECIO</v>
      </c>
      <c r="O412" s="46"/>
    </row>
    <row r="413" spans="1:15" ht="1" customHeight="1" x14ac:dyDescent="0.35">
      <c r="A413" s="16"/>
      <c r="B413" s="16"/>
      <c r="C413" s="16"/>
      <c r="D413" s="24"/>
      <c r="E413" s="16"/>
      <c r="F413" s="16"/>
      <c r="G413" s="16"/>
      <c r="H413" s="16"/>
      <c r="I413" s="16"/>
      <c r="J413" s="16"/>
      <c r="K413" s="16"/>
      <c r="L413" s="16"/>
      <c r="M413" s="16"/>
    </row>
    <row r="414" spans="1:15" ht="21" x14ac:dyDescent="0.35">
      <c r="A414" s="8" t="s">
        <v>359</v>
      </c>
      <c r="B414" s="9" t="s">
        <v>18</v>
      </c>
      <c r="C414" s="9" t="s">
        <v>3</v>
      </c>
      <c r="D414" s="20" t="s">
        <v>360</v>
      </c>
      <c r="E414" s="10"/>
      <c r="F414" s="10"/>
      <c r="G414" s="10"/>
      <c r="H414" s="10"/>
      <c r="I414" s="10"/>
      <c r="J414" s="10"/>
      <c r="K414" s="11">
        <f>K417</f>
        <v>1</v>
      </c>
      <c r="L414" s="11">
        <f>L417</f>
        <v>0</v>
      </c>
      <c r="M414" s="11">
        <f>M417</f>
        <v>0</v>
      </c>
    </row>
    <row r="415" spans="1:15" ht="52.5" x14ac:dyDescent="0.35">
      <c r="A415" s="10"/>
      <c r="B415" s="10"/>
      <c r="C415" s="10"/>
      <c r="D415" s="20" t="s">
        <v>361</v>
      </c>
      <c r="E415" s="10"/>
      <c r="F415" s="10"/>
      <c r="G415" s="10"/>
      <c r="H415" s="10"/>
      <c r="I415" s="10"/>
      <c r="J415" s="10"/>
      <c r="K415" s="10"/>
      <c r="L415" s="10"/>
      <c r="M415" s="10"/>
    </row>
    <row r="416" spans="1:15" x14ac:dyDescent="0.35">
      <c r="A416" s="10"/>
      <c r="B416" s="10"/>
      <c r="C416" s="9" t="s">
        <v>22</v>
      </c>
      <c r="D416" s="23"/>
      <c r="E416" s="9" t="s">
        <v>15</v>
      </c>
      <c r="F416" s="12">
        <v>1</v>
      </c>
      <c r="G416" s="13">
        <v>0</v>
      </c>
      <c r="H416" s="13">
        <v>0</v>
      </c>
      <c r="I416" s="13">
        <v>0</v>
      </c>
      <c r="J416" s="11">
        <f>OR(F416&lt;&gt;0,G416&lt;&gt;0,H416&lt;&gt;0,I416&lt;&gt;0)*(F416 + (F416 = 0))*(G416 + (G416 = 0))*(H416 + (H416 = 0))*(I416 + (I416 = 0))</f>
        <v>1</v>
      </c>
      <c r="K416" s="10"/>
      <c r="L416" s="10"/>
      <c r="M416" s="10"/>
    </row>
    <row r="417" spans="1:15" x14ac:dyDescent="0.35">
      <c r="A417" s="10"/>
      <c r="B417" s="10"/>
      <c r="C417" s="10"/>
      <c r="D417" s="23"/>
      <c r="E417" s="10"/>
      <c r="F417" s="10"/>
      <c r="G417" s="10"/>
      <c r="H417" s="10"/>
      <c r="I417" s="10"/>
      <c r="J417" s="14" t="s">
        <v>362</v>
      </c>
      <c r="K417" s="15">
        <f>J416</f>
        <v>1</v>
      </c>
      <c r="L417" s="26"/>
      <c r="M417" s="15">
        <f>ROUND(K417*L417,2)</f>
        <v>0</v>
      </c>
      <c r="N417" s="46" t="str">
        <f t="shared" ref="N417" si="65">IF(L417&lt;=0,"INDICAR PRECIO","PRECIO INDICADO")</f>
        <v>INDICAR PRECIO</v>
      </c>
      <c r="O417" s="46"/>
    </row>
    <row r="418" spans="1:15" ht="1" customHeight="1" x14ac:dyDescent="0.35">
      <c r="A418" s="16"/>
      <c r="B418" s="16"/>
      <c r="C418" s="16"/>
      <c r="D418" s="24"/>
      <c r="E418" s="16"/>
      <c r="F418" s="16"/>
      <c r="G418" s="16"/>
      <c r="H418" s="16"/>
      <c r="I418" s="16"/>
      <c r="J418" s="16"/>
      <c r="K418" s="16"/>
      <c r="L418" s="16"/>
      <c r="M418" s="16"/>
    </row>
    <row r="419" spans="1:15" x14ac:dyDescent="0.35">
      <c r="A419" s="8" t="s">
        <v>363</v>
      </c>
      <c r="B419" s="9" t="s">
        <v>18</v>
      </c>
      <c r="C419" s="9" t="s">
        <v>3</v>
      </c>
      <c r="D419" s="20" t="s">
        <v>364</v>
      </c>
      <c r="E419" s="10"/>
      <c r="F419" s="10"/>
      <c r="G419" s="10"/>
      <c r="H419" s="10"/>
      <c r="I419" s="10"/>
      <c r="J419" s="10"/>
      <c r="K419" s="11">
        <f>K422</f>
        <v>1</v>
      </c>
      <c r="L419" s="11">
        <f>L422</f>
        <v>0</v>
      </c>
      <c r="M419" s="11">
        <f>M422</f>
        <v>0</v>
      </c>
    </row>
    <row r="420" spans="1:15" ht="73.5" x14ac:dyDescent="0.35">
      <c r="A420" s="10"/>
      <c r="B420" s="10"/>
      <c r="C420" s="10"/>
      <c r="D420" s="20" t="s">
        <v>365</v>
      </c>
      <c r="E420" s="10"/>
      <c r="F420" s="10"/>
      <c r="G420" s="10"/>
      <c r="H420" s="10"/>
      <c r="I420" s="10"/>
      <c r="J420" s="10"/>
      <c r="K420" s="10"/>
      <c r="L420" s="10"/>
      <c r="M420" s="10"/>
    </row>
    <row r="421" spans="1:15" x14ac:dyDescent="0.35">
      <c r="A421" s="10"/>
      <c r="B421" s="10"/>
      <c r="C421" s="9" t="s">
        <v>22</v>
      </c>
      <c r="D421" s="23"/>
      <c r="E421" s="9" t="s">
        <v>366</v>
      </c>
      <c r="F421" s="12">
        <v>1</v>
      </c>
      <c r="G421" s="13">
        <v>0</v>
      </c>
      <c r="H421" s="13">
        <v>0</v>
      </c>
      <c r="I421" s="13">
        <v>0</v>
      </c>
      <c r="J421" s="11">
        <f>OR(F421&lt;&gt;0,G421&lt;&gt;0,H421&lt;&gt;0,I421&lt;&gt;0)*(F421 + (F421 = 0))*(G421 + (G421 = 0))*(H421 + (H421 = 0))*(I421 + (I421 = 0))</f>
        <v>1</v>
      </c>
      <c r="K421" s="10"/>
      <c r="L421" s="10"/>
      <c r="M421" s="10"/>
    </row>
    <row r="422" spans="1:15" x14ac:dyDescent="0.35">
      <c r="A422" s="10"/>
      <c r="B422" s="10"/>
      <c r="C422" s="10"/>
      <c r="D422" s="23"/>
      <c r="E422" s="10"/>
      <c r="F422" s="10"/>
      <c r="G422" s="10"/>
      <c r="H422" s="10"/>
      <c r="I422" s="10"/>
      <c r="J422" s="14" t="s">
        <v>367</v>
      </c>
      <c r="K422" s="15">
        <f>J421</f>
        <v>1</v>
      </c>
      <c r="L422" s="26"/>
      <c r="M422" s="15">
        <f>ROUND(K422*L422,2)</f>
        <v>0</v>
      </c>
      <c r="N422" s="46" t="str">
        <f t="shared" ref="N422" si="66">IF(L422&lt;=0,"INDICAR PRECIO","PRECIO INDICADO")</f>
        <v>INDICAR PRECIO</v>
      </c>
      <c r="O422" s="46"/>
    </row>
    <row r="423" spans="1:15" ht="1" customHeight="1" x14ac:dyDescent="0.35">
      <c r="A423" s="16"/>
      <c r="B423" s="16"/>
      <c r="C423" s="16"/>
      <c r="D423" s="24"/>
      <c r="E423" s="16"/>
      <c r="F423" s="16"/>
      <c r="G423" s="16"/>
      <c r="H423" s="16"/>
      <c r="I423" s="16"/>
      <c r="J423" s="16"/>
      <c r="K423" s="16"/>
      <c r="L423" s="16"/>
      <c r="M423" s="16"/>
    </row>
    <row r="424" spans="1:15" x14ac:dyDescent="0.35">
      <c r="A424" s="8" t="s">
        <v>368</v>
      </c>
      <c r="B424" s="9" t="s">
        <v>18</v>
      </c>
      <c r="C424" s="9" t="s">
        <v>3</v>
      </c>
      <c r="D424" s="20" t="s">
        <v>369</v>
      </c>
      <c r="E424" s="10"/>
      <c r="F424" s="10"/>
      <c r="G424" s="10"/>
      <c r="H424" s="10"/>
      <c r="I424" s="10"/>
      <c r="J424" s="10"/>
      <c r="K424" s="11">
        <f>K427</f>
        <v>1</v>
      </c>
      <c r="L424" s="11">
        <f>L427</f>
        <v>0</v>
      </c>
      <c r="M424" s="11">
        <f>M427</f>
        <v>0</v>
      </c>
    </row>
    <row r="425" spans="1:15" ht="21" x14ac:dyDescent="0.35">
      <c r="A425" s="10"/>
      <c r="B425" s="10"/>
      <c r="C425" s="10"/>
      <c r="D425" s="20" t="s">
        <v>370</v>
      </c>
      <c r="E425" s="10"/>
      <c r="F425" s="10"/>
      <c r="G425" s="10"/>
      <c r="H425" s="10"/>
      <c r="I425" s="10"/>
      <c r="J425" s="10"/>
      <c r="K425" s="10"/>
      <c r="L425" s="10"/>
      <c r="M425" s="10"/>
    </row>
    <row r="426" spans="1:15" x14ac:dyDescent="0.35">
      <c r="A426" s="10"/>
      <c r="B426" s="10"/>
      <c r="C426" s="9" t="s">
        <v>22</v>
      </c>
      <c r="D426" s="23"/>
      <c r="E426" s="9" t="s">
        <v>47</v>
      </c>
      <c r="F426" s="12">
        <v>1</v>
      </c>
      <c r="G426" s="13">
        <v>0</v>
      </c>
      <c r="H426" s="13">
        <v>0</v>
      </c>
      <c r="I426" s="13">
        <v>0</v>
      </c>
      <c r="J426" s="11">
        <f>OR(F426&lt;&gt;0,G426&lt;&gt;0,H426&lt;&gt;0,I426&lt;&gt;0)*(F426 + (F426 = 0))*(G426 + (G426 = 0))*(H426 + (H426 = 0))*(I426 + (I426 = 0))</f>
        <v>1</v>
      </c>
      <c r="K426" s="10"/>
      <c r="L426" s="10"/>
      <c r="M426" s="10"/>
    </row>
    <row r="427" spans="1:15" x14ac:dyDescent="0.35">
      <c r="A427" s="10"/>
      <c r="B427" s="10"/>
      <c r="C427" s="10"/>
      <c r="D427" s="23"/>
      <c r="E427" s="10"/>
      <c r="F427" s="10"/>
      <c r="G427" s="10"/>
      <c r="H427" s="10"/>
      <c r="I427" s="10"/>
      <c r="J427" s="14" t="s">
        <v>371</v>
      </c>
      <c r="K427" s="15">
        <f>J426</f>
        <v>1</v>
      </c>
      <c r="L427" s="26"/>
      <c r="M427" s="15">
        <f>ROUND(K427*L427,2)</f>
        <v>0</v>
      </c>
      <c r="N427" s="46" t="str">
        <f t="shared" ref="N427" si="67">IF(L427&lt;=0,"INDICAR PRECIO","PRECIO INDICADO")</f>
        <v>INDICAR PRECIO</v>
      </c>
      <c r="O427" s="46"/>
    </row>
    <row r="428" spans="1:15" ht="1" customHeight="1" x14ac:dyDescent="0.35">
      <c r="A428" s="16"/>
      <c r="B428" s="16"/>
      <c r="C428" s="16"/>
      <c r="D428" s="24"/>
      <c r="E428" s="16"/>
      <c r="F428" s="16"/>
      <c r="G428" s="16"/>
      <c r="H428" s="16"/>
      <c r="I428" s="16"/>
      <c r="J428" s="16"/>
      <c r="K428" s="16"/>
      <c r="L428" s="16"/>
      <c r="M428" s="16"/>
    </row>
    <row r="429" spans="1:15" x14ac:dyDescent="0.35">
      <c r="A429" s="10"/>
      <c r="B429" s="10"/>
      <c r="C429" s="10"/>
      <c r="D429" s="23"/>
      <c r="E429" s="10"/>
      <c r="F429" s="10"/>
      <c r="G429" s="10"/>
      <c r="H429" s="10"/>
      <c r="I429" s="10"/>
      <c r="J429" s="14" t="s">
        <v>372</v>
      </c>
      <c r="K429" s="17">
        <v>1</v>
      </c>
      <c r="L429" s="15">
        <f>M321+M326+M331+M336+M341+M346+M351+M356+M361+M366+M373+M378+M383+M388+M394+M399+M404+M409+M414+M419+M424</f>
        <v>0</v>
      </c>
      <c r="M429" s="15">
        <f>ROUND(K429*L429,2)</f>
        <v>0</v>
      </c>
    </row>
    <row r="430" spans="1:15" ht="1" customHeight="1" x14ac:dyDescent="0.35">
      <c r="A430" s="16"/>
      <c r="B430" s="16"/>
      <c r="C430" s="16"/>
      <c r="D430" s="24"/>
      <c r="E430" s="16"/>
      <c r="F430" s="16"/>
      <c r="G430" s="16"/>
      <c r="H430" s="16"/>
      <c r="I430" s="16"/>
      <c r="J430" s="16"/>
      <c r="K430" s="16"/>
      <c r="L430" s="16"/>
      <c r="M430" s="16"/>
    </row>
    <row r="431" spans="1:15" x14ac:dyDescent="0.35">
      <c r="A431" s="4" t="s">
        <v>373</v>
      </c>
      <c r="B431" s="4" t="s">
        <v>14</v>
      </c>
      <c r="C431" s="4" t="s">
        <v>15</v>
      </c>
      <c r="D431" s="22" t="s">
        <v>374</v>
      </c>
      <c r="E431" s="5"/>
      <c r="F431" s="5"/>
      <c r="G431" s="5"/>
      <c r="H431" s="5"/>
      <c r="I431" s="5"/>
      <c r="J431" s="5"/>
      <c r="K431" s="6">
        <f>K534</f>
        <v>1</v>
      </c>
      <c r="L431" s="7">
        <f>L534</f>
        <v>0</v>
      </c>
      <c r="M431" s="7">
        <f>M534</f>
        <v>0</v>
      </c>
    </row>
    <row r="432" spans="1:15" x14ac:dyDescent="0.35">
      <c r="A432" s="8" t="s">
        <v>375</v>
      </c>
      <c r="B432" s="9" t="s">
        <v>18</v>
      </c>
      <c r="C432" s="9" t="s">
        <v>3</v>
      </c>
      <c r="D432" s="20" t="s">
        <v>376</v>
      </c>
      <c r="E432" s="10"/>
      <c r="F432" s="10"/>
      <c r="G432" s="10"/>
      <c r="H432" s="10"/>
      <c r="I432" s="10"/>
      <c r="J432" s="10"/>
      <c r="K432" s="11">
        <f>K435</f>
        <v>7</v>
      </c>
      <c r="L432" s="11">
        <f>L435</f>
        <v>0</v>
      </c>
      <c r="M432" s="11">
        <f>M435</f>
        <v>0</v>
      </c>
    </row>
    <row r="433" spans="1:15" ht="63" x14ac:dyDescent="0.35">
      <c r="A433" s="10"/>
      <c r="B433" s="10"/>
      <c r="C433" s="10"/>
      <c r="D433" s="20" t="s">
        <v>377</v>
      </c>
      <c r="E433" s="10"/>
      <c r="F433" s="10"/>
      <c r="G433" s="10"/>
      <c r="H433" s="10"/>
      <c r="I433" s="10"/>
      <c r="J433" s="10"/>
      <c r="K433" s="10"/>
      <c r="L433" s="10"/>
      <c r="M433" s="10"/>
    </row>
    <row r="434" spans="1:15" x14ac:dyDescent="0.35">
      <c r="A434" s="10"/>
      <c r="B434" s="10"/>
      <c r="C434" s="9" t="s">
        <v>22</v>
      </c>
      <c r="D434" s="23"/>
      <c r="E434" s="9" t="s">
        <v>15</v>
      </c>
      <c r="F434" s="12">
        <v>7</v>
      </c>
      <c r="G434" s="13">
        <v>0</v>
      </c>
      <c r="H434" s="13">
        <v>0</v>
      </c>
      <c r="I434" s="13">
        <v>0</v>
      </c>
      <c r="J434" s="11">
        <f>OR(F434&lt;&gt;0,G434&lt;&gt;0,H434&lt;&gt;0,I434&lt;&gt;0)*(F434 + (F434 = 0))*(G434 + (G434 = 0))*(H434 + (H434 = 0))*(I434 + (I434 = 0))</f>
        <v>7</v>
      </c>
      <c r="K434" s="10"/>
      <c r="L434" s="10"/>
      <c r="M434" s="10"/>
    </row>
    <row r="435" spans="1:15" x14ac:dyDescent="0.35">
      <c r="A435" s="10"/>
      <c r="B435" s="10"/>
      <c r="C435" s="10"/>
      <c r="D435" s="23"/>
      <c r="E435" s="10"/>
      <c r="F435" s="10"/>
      <c r="G435" s="10"/>
      <c r="H435" s="10"/>
      <c r="I435" s="10"/>
      <c r="J435" s="14" t="s">
        <v>378</v>
      </c>
      <c r="K435" s="15">
        <f>J434</f>
        <v>7</v>
      </c>
      <c r="L435" s="26"/>
      <c r="M435" s="15">
        <f>ROUND(K435*L435,2)</f>
        <v>0</v>
      </c>
      <c r="N435" s="46" t="str">
        <f t="shared" ref="N435" si="68">IF(L435&lt;=0,"INDICAR PRECIO","PRECIO INDICADO")</f>
        <v>INDICAR PRECIO</v>
      </c>
      <c r="O435" s="46"/>
    </row>
    <row r="436" spans="1:15" ht="1" customHeight="1" x14ac:dyDescent="0.35">
      <c r="A436" s="16"/>
      <c r="B436" s="16"/>
      <c r="C436" s="16"/>
      <c r="D436" s="24"/>
      <c r="E436" s="16"/>
      <c r="F436" s="16"/>
      <c r="G436" s="16"/>
      <c r="H436" s="16"/>
      <c r="I436" s="16"/>
      <c r="J436" s="16"/>
      <c r="K436" s="16"/>
      <c r="L436" s="16"/>
      <c r="M436" s="16"/>
    </row>
    <row r="437" spans="1:15" x14ac:dyDescent="0.35">
      <c r="A437" s="8" t="s">
        <v>379</v>
      </c>
      <c r="B437" s="9" t="s">
        <v>18</v>
      </c>
      <c r="C437" s="9" t="s">
        <v>3</v>
      </c>
      <c r="D437" s="20" t="s">
        <v>380</v>
      </c>
      <c r="E437" s="10"/>
      <c r="F437" s="10"/>
      <c r="G437" s="10"/>
      <c r="H437" s="10"/>
      <c r="I437" s="10"/>
      <c r="J437" s="10"/>
      <c r="K437" s="11">
        <f>K440</f>
        <v>1</v>
      </c>
      <c r="L437" s="11">
        <f>L440</f>
        <v>0</v>
      </c>
      <c r="M437" s="11">
        <f>M440</f>
        <v>0</v>
      </c>
    </row>
    <row r="438" spans="1:15" ht="63" x14ac:dyDescent="0.35">
      <c r="A438" s="10"/>
      <c r="B438" s="10"/>
      <c r="C438" s="10"/>
      <c r="D438" s="20" t="s">
        <v>381</v>
      </c>
      <c r="E438" s="10"/>
      <c r="F438" s="10"/>
      <c r="G438" s="10"/>
      <c r="H438" s="10"/>
      <c r="I438" s="10"/>
      <c r="J438" s="10"/>
      <c r="K438" s="10"/>
      <c r="L438" s="10"/>
      <c r="M438" s="10"/>
    </row>
    <row r="439" spans="1:15" x14ac:dyDescent="0.35">
      <c r="A439" s="10"/>
      <c r="B439" s="10"/>
      <c r="C439" s="9" t="s">
        <v>22</v>
      </c>
      <c r="D439" s="23"/>
      <c r="E439" s="9" t="s">
        <v>220</v>
      </c>
      <c r="F439" s="12">
        <v>1</v>
      </c>
      <c r="G439" s="13">
        <v>0</v>
      </c>
      <c r="H439" s="13">
        <v>0</v>
      </c>
      <c r="I439" s="13">
        <v>0</v>
      </c>
      <c r="J439" s="11">
        <f>OR(F439&lt;&gt;0,G439&lt;&gt;0,H439&lt;&gt;0,I439&lt;&gt;0)*(F439 + (F439 = 0))*(G439 + (G439 = 0))*(H439 + (H439 = 0))*(I439 + (I439 = 0))</f>
        <v>1</v>
      </c>
      <c r="K439" s="10"/>
      <c r="L439" s="10"/>
      <c r="M439" s="10"/>
    </row>
    <row r="440" spans="1:15" x14ac:dyDescent="0.35">
      <c r="A440" s="10"/>
      <c r="B440" s="10"/>
      <c r="C440" s="10"/>
      <c r="D440" s="23"/>
      <c r="E440" s="10"/>
      <c r="F440" s="10"/>
      <c r="G440" s="10"/>
      <c r="H440" s="10"/>
      <c r="I440" s="10"/>
      <c r="J440" s="14" t="s">
        <v>382</v>
      </c>
      <c r="K440" s="15">
        <f>J439</f>
        <v>1</v>
      </c>
      <c r="L440" s="26"/>
      <c r="M440" s="15">
        <f>ROUND(K440*L440,2)</f>
        <v>0</v>
      </c>
      <c r="N440" s="46" t="str">
        <f t="shared" ref="N440" si="69">IF(L440&lt;=0,"INDICAR PRECIO","PRECIO INDICADO")</f>
        <v>INDICAR PRECIO</v>
      </c>
      <c r="O440" s="46"/>
    </row>
    <row r="441" spans="1:15" ht="1" customHeight="1" x14ac:dyDescent="0.35">
      <c r="A441" s="16"/>
      <c r="B441" s="16"/>
      <c r="C441" s="16"/>
      <c r="D441" s="24"/>
      <c r="E441" s="16"/>
      <c r="F441" s="16"/>
      <c r="G441" s="16"/>
      <c r="H441" s="16"/>
      <c r="I441" s="16"/>
      <c r="J441" s="16"/>
      <c r="K441" s="16"/>
      <c r="L441" s="16"/>
      <c r="M441" s="16"/>
    </row>
    <row r="442" spans="1:15" x14ac:dyDescent="0.35">
      <c r="A442" s="8" t="s">
        <v>383</v>
      </c>
      <c r="B442" s="9" t="s">
        <v>18</v>
      </c>
      <c r="C442" s="9" t="s">
        <v>3</v>
      </c>
      <c r="D442" s="20" t="s">
        <v>384</v>
      </c>
      <c r="E442" s="10"/>
      <c r="F442" s="10"/>
      <c r="G442" s="10"/>
      <c r="H442" s="10"/>
      <c r="I442" s="10"/>
      <c r="J442" s="10"/>
      <c r="K442" s="11">
        <f>K445</f>
        <v>1</v>
      </c>
      <c r="L442" s="11">
        <f>L445</f>
        <v>0</v>
      </c>
      <c r="M442" s="11">
        <f>M445</f>
        <v>0</v>
      </c>
    </row>
    <row r="443" spans="1:15" ht="63" x14ac:dyDescent="0.35">
      <c r="A443" s="10"/>
      <c r="B443" s="10"/>
      <c r="C443" s="10"/>
      <c r="D443" s="20" t="s">
        <v>385</v>
      </c>
      <c r="E443" s="10"/>
      <c r="F443" s="10"/>
      <c r="G443" s="10"/>
      <c r="H443" s="10"/>
      <c r="I443" s="10"/>
      <c r="J443" s="10"/>
      <c r="K443" s="10"/>
      <c r="L443" s="10"/>
      <c r="M443" s="10"/>
    </row>
    <row r="444" spans="1:15" x14ac:dyDescent="0.35">
      <c r="A444" s="10"/>
      <c r="B444" s="10"/>
      <c r="C444" s="9" t="s">
        <v>22</v>
      </c>
      <c r="D444" s="23"/>
      <c r="E444" s="9" t="s">
        <v>27</v>
      </c>
      <c r="F444" s="12">
        <v>1</v>
      </c>
      <c r="G444" s="13">
        <v>0</v>
      </c>
      <c r="H444" s="13">
        <v>0</v>
      </c>
      <c r="I444" s="13">
        <v>0</v>
      </c>
      <c r="J444" s="11">
        <f>OR(F444&lt;&gt;0,G444&lt;&gt;0,H444&lt;&gt;0,I444&lt;&gt;0)*(F444 + (F444 = 0))*(G444 + (G444 = 0))*(H444 + (H444 = 0))*(I444 + (I444 = 0))</f>
        <v>1</v>
      </c>
      <c r="K444" s="10"/>
      <c r="L444" s="10"/>
      <c r="M444" s="10"/>
    </row>
    <row r="445" spans="1:15" x14ac:dyDescent="0.35">
      <c r="A445" s="10"/>
      <c r="B445" s="10"/>
      <c r="C445" s="10"/>
      <c r="D445" s="23"/>
      <c r="E445" s="10"/>
      <c r="F445" s="10"/>
      <c r="G445" s="10"/>
      <c r="H445" s="10"/>
      <c r="I445" s="10"/>
      <c r="J445" s="14" t="s">
        <v>386</v>
      </c>
      <c r="K445" s="15">
        <f>J444</f>
        <v>1</v>
      </c>
      <c r="L445" s="26"/>
      <c r="M445" s="15">
        <f>ROUND(K445*L445,2)</f>
        <v>0</v>
      </c>
      <c r="N445" s="46" t="str">
        <f t="shared" ref="N445" si="70">IF(L445&lt;=0,"INDICAR PRECIO","PRECIO INDICADO")</f>
        <v>INDICAR PRECIO</v>
      </c>
      <c r="O445" s="46"/>
    </row>
    <row r="446" spans="1:15" ht="1" customHeight="1" x14ac:dyDescent="0.35">
      <c r="A446" s="16"/>
      <c r="B446" s="16"/>
      <c r="C446" s="16"/>
      <c r="D446" s="24"/>
      <c r="E446" s="16"/>
      <c r="F446" s="16"/>
      <c r="G446" s="16"/>
      <c r="H446" s="16"/>
      <c r="I446" s="16"/>
      <c r="J446" s="16"/>
      <c r="K446" s="16"/>
      <c r="L446" s="16"/>
      <c r="M446" s="16"/>
    </row>
    <row r="447" spans="1:15" x14ac:dyDescent="0.35">
      <c r="A447" s="8" t="s">
        <v>387</v>
      </c>
      <c r="B447" s="9" t="s">
        <v>18</v>
      </c>
      <c r="C447" s="9" t="s">
        <v>3</v>
      </c>
      <c r="D447" s="20" t="s">
        <v>388</v>
      </c>
      <c r="E447" s="10"/>
      <c r="F447" s="10"/>
      <c r="G447" s="10"/>
      <c r="H447" s="10"/>
      <c r="I447" s="10"/>
      <c r="J447" s="10"/>
      <c r="K447" s="11">
        <f>K450</f>
        <v>2</v>
      </c>
      <c r="L447" s="11">
        <f>L450</f>
        <v>0</v>
      </c>
      <c r="M447" s="11">
        <f>M450</f>
        <v>0</v>
      </c>
    </row>
    <row r="448" spans="1:15" ht="73.5" x14ac:dyDescent="0.35">
      <c r="A448" s="10"/>
      <c r="B448" s="10"/>
      <c r="C448" s="10"/>
      <c r="D448" s="20" t="s">
        <v>389</v>
      </c>
      <c r="E448" s="10"/>
      <c r="F448" s="10"/>
      <c r="G448" s="10"/>
      <c r="H448" s="10"/>
      <c r="I448" s="10"/>
      <c r="J448" s="10"/>
      <c r="K448" s="10"/>
      <c r="L448" s="10"/>
      <c r="M448" s="10"/>
    </row>
    <row r="449" spans="1:15" x14ac:dyDescent="0.35">
      <c r="A449" s="10"/>
      <c r="B449" s="10"/>
      <c r="C449" s="9" t="s">
        <v>22</v>
      </c>
      <c r="D449" s="23"/>
      <c r="E449" s="9" t="s">
        <v>390</v>
      </c>
      <c r="F449" s="12">
        <v>2</v>
      </c>
      <c r="G449" s="13">
        <v>0</v>
      </c>
      <c r="H449" s="13">
        <v>0</v>
      </c>
      <c r="I449" s="13">
        <v>0</v>
      </c>
      <c r="J449" s="11">
        <f>OR(F449&lt;&gt;0,G449&lt;&gt;0,H449&lt;&gt;0,I449&lt;&gt;0)*(F449 + (F449 = 0))*(G449 + (G449 = 0))*(H449 + (H449 = 0))*(I449 + (I449 = 0))</f>
        <v>2</v>
      </c>
      <c r="K449" s="10"/>
      <c r="L449" s="10"/>
      <c r="M449" s="10"/>
    </row>
    <row r="450" spans="1:15" x14ac:dyDescent="0.35">
      <c r="A450" s="10"/>
      <c r="B450" s="10"/>
      <c r="C450" s="10"/>
      <c r="D450" s="23"/>
      <c r="E450" s="10"/>
      <c r="F450" s="10"/>
      <c r="G450" s="10"/>
      <c r="H450" s="10"/>
      <c r="I450" s="10"/>
      <c r="J450" s="14" t="s">
        <v>391</v>
      </c>
      <c r="K450" s="15">
        <f>J449</f>
        <v>2</v>
      </c>
      <c r="L450" s="26"/>
      <c r="M450" s="15">
        <f>ROUND(K450*L450,2)</f>
        <v>0</v>
      </c>
      <c r="N450" s="46" t="str">
        <f t="shared" ref="N450" si="71">IF(L450&lt;=0,"INDICAR PRECIO","PRECIO INDICADO")</f>
        <v>INDICAR PRECIO</v>
      </c>
      <c r="O450" s="46"/>
    </row>
    <row r="451" spans="1:15" ht="1" customHeight="1" x14ac:dyDescent="0.35">
      <c r="A451" s="16"/>
      <c r="B451" s="16"/>
      <c r="C451" s="16"/>
      <c r="D451" s="24"/>
      <c r="E451" s="16"/>
      <c r="F451" s="16"/>
      <c r="G451" s="16"/>
      <c r="H451" s="16"/>
      <c r="I451" s="16"/>
      <c r="J451" s="16"/>
      <c r="K451" s="16"/>
      <c r="L451" s="16"/>
      <c r="M451" s="16"/>
    </row>
    <row r="452" spans="1:15" x14ac:dyDescent="0.35">
      <c r="A452" s="8" t="s">
        <v>392</v>
      </c>
      <c r="B452" s="9" t="s">
        <v>18</v>
      </c>
      <c r="C452" s="9" t="s">
        <v>3</v>
      </c>
      <c r="D452" s="20" t="s">
        <v>393</v>
      </c>
      <c r="E452" s="10"/>
      <c r="F452" s="10"/>
      <c r="G452" s="10"/>
      <c r="H452" s="10"/>
      <c r="I452" s="10"/>
      <c r="J452" s="10"/>
      <c r="K452" s="11">
        <f>K455</f>
        <v>1</v>
      </c>
      <c r="L452" s="11">
        <f>L455</f>
        <v>0</v>
      </c>
      <c r="M452" s="11">
        <f>M455</f>
        <v>0</v>
      </c>
    </row>
    <row r="453" spans="1:15" ht="63" x14ac:dyDescent="0.35">
      <c r="A453" s="10"/>
      <c r="B453" s="10"/>
      <c r="C453" s="10"/>
      <c r="D453" s="20" t="s">
        <v>394</v>
      </c>
      <c r="E453" s="10"/>
      <c r="F453" s="10"/>
      <c r="G453" s="10"/>
      <c r="H453" s="10"/>
      <c r="I453" s="10"/>
      <c r="J453" s="10"/>
      <c r="K453" s="10"/>
      <c r="L453" s="10"/>
      <c r="M453" s="10"/>
    </row>
    <row r="454" spans="1:15" x14ac:dyDescent="0.35">
      <c r="A454" s="10"/>
      <c r="B454" s="10"/>
      <c r="C454" s="9" t="s">
        <v>22</v>
      </c>
      <c r="D454" s="23"/>
      <c r="E454" s="9" t="s">
        <v>395</v>
      </c>
      <c r="F454" s="12">
        <v>1</v>
      </c>
      <c r="G454" s="13">
        <v>0</v>
      </c>
      <c r="H454" s="13">
        <v>0</v>
      </c>
      <c r="I454" s="13">
        <v>0</v>
      </c>
      <c r="J454" s="11">
        <f>OR(F454&lt;&gt;0,G454&lt;&gt;0,H454&lt;&gt;0,I454&lt;&gt;0)*(F454 + (F454 = 0))*(G454 + (G454 = 0))*(H454 + (H454 = 0))*(I454 + (I454 = 0))</f>
        <v>1</v>
      </c>
      <c r="K454" s="10"/>
      <c r="L454" s="10"/>
      <c r="M454" s="10"/>
    </row>
    <row r="455" spans="1:15" x14ac:dyDescent="0.35">
      <c r="A455" s="10"/>
      <c r="B455" s="10"/>
      <c r="C455" s="10"/>
      <c r="D455" s="23"/>
      <c r="E455" s="10"/>
      <c r="F455" s="10"/>
      <c r="G455" s="10"/>
      <c r="H455" s="10"/>
      <c r="I455" s="10"/>
      <c r="J455" s="14" t="s">
        <v>396</v>
      </c>
      <c r="K455" s="15">
        <f>J454</f>
        <v>1</v>
      </c>
      <c r="L455" s="26"/>
      <c r="M455" s="15">
        <f>ROUND(K455*L455,2)</f>
        <v>0</v>
      </c>
      <c r="N455" s="46" t="str">
        <f t="shared" ref="N455" si="72">IF(L455&lt;=0,"INDICAR PRECIO","PRECIO INDICADO")</f>
        <v>INDICAR PRECIO</v>
      </c>
      <c r="O455" s="46"/>
    </row>
    <row r="456" spans="1:15" ht="1" customHeight="1" x14ac:dyDescent="0.35">
      <c r="A456" s="16"/>
      <c r="B456" s="16"/>
      <c r="C456" s="16"/>
      <c r="D456" s="24"/>
      <c r="E456" s="16"/>
      <c r="F456" s="16"/>
      <c r="G456" s="16"/>
      <c r="H456" s="16"/>
      <c r="I456" s="16"/>
      <c r="J456" s="16"/>
      <c r="K456" s="16"/>
      <c r="L456" s="16"/>
      <c r="M456" s="16"/>
    </row>
    <row r="457" spans="1:15" x14ac:dyDescent="0.35">
      <c r="A457" s="8" t="s">
        <v>397</v>
      </c>
      <c r="B457" s="9" t="s">
        <v>18</v>
      </c>
      <c r="C457" s="9" t="s">
        <v>3</v>
      </c>
      <c r="D457" s="20" t="s">
        <v>398</v>
      </c>
      <c r="E457" s="10"/>
      <c r="F457" s="10"/>
      <c r="G457" s="10"/>
      <c r="H457" s="10"/>
      <c r="I457" s="10"/>
      <c r="J457" s="10"/>
      <c r="K457" s="11">
        <f>K460</f>
        <v>1</v>
      </c>
      <c r="L457" s="11">
        <f>L460</f>
        <v>0</v>
      </c>
      <c r="M457" s="11">
        <f>M460</f>
        <v>0</v>
      </c>
    </row>
    <row r="458" spans="1:15" ht="73.5" x14ac:dyDescent="0.35">
      <c r="A458" s="10"/>
      <c r="B458" s="10"/>
      <c r="C458" s="10"/>
      <c r="D458" s="20" t="s">
        <v>399</v>
      </c>
      <c r="E458" s="10"/>
      <c r="F458" s="10"/>
      <c r="G458" s="10"/>
      <c r="H458" s="10"/>
      <c r="I458" s="10"/>
      <c r="J458" s="10"/>
      <c r="K458" s="10"/>
      <c r="L458" s="10"/>
      <c r="M458" s="10"/>
    </row>
    <row r="459" spans="1:15" x14ac:dyDescent="0.35">
      <c r="A459" s="10"/>
      <c r="B459" s="10"/>
      <c r="C459" s="9" t="s">
        <v>22</v>
      </c>
      <c r="D459" s="23"/>
      <c r="E459" s="9" t="s">
        <v>400</v>
      </c>
      <c r="F459" s="12">
        <v>1</v>
      </c>
      <c r="G459" s="13">
        <v>0</v>
      </c>
      <c r="H459" s="13">
        <v>0</v>
      </c>
      <c r="I459" s="13">
        <v>0</v>
      </c>
      <c r="J459" s="11">
        <f>OR(F459&lt;&gt;0,G459&lt;&gt;0,H459&lt;&gt;0,I459&lt;&gt;0)*(F459 + (F459 = 0))*(G459 + (G459 = 0))*(H459 + (H459 = 0))*(I459 + (I459 = 0))</f>
        <v>1</v>
      </c>
      <c r="K459" s="10"/>
      <c r="L459" s="10"/>
      <c r="M459" s="10"/>
    </row>
    <row r="460" spans="1:15" x14ac:dyDescent="0.35">
      <c r="A460" s="10"/>
      <c r="B460" s="10"/>
      <c r="C460" s="10"/>
      <c r="D460" s="23"/>
      <c r="E460" s="10"/>
      <c r="F460" s="10"/>
      <c r="G460" s="10"/>
      <c r="H460" s="10"/>
      <c r="I460" s="10"/>
      <c r="J460" s="14" t="s">
        <v>401</v>
      </c>
      <c r="K460" s="15">
        <f>J459</f>
        <v>1</v>
      </c>
      <c r="L460" s="26"/>
      <c r="M460" s="15">
        <f>ROUND(K460*L460,2)</f>
        <v>0</v>
      </c>
      <c r="N460" s="46" t="str">
        <f t="shared" ref="N460" si="73">IF(L460&lt;=0,"INDICAR PRECIO","PRECIO INDICADO")</f>
        <v>INDICAR PRECIO</v>
      </c>
      <c r="O460" s="46"/>
    </row>
    <row r="461" spans="1:15" ht="1" customHeight="1" x14ac:dyDescent="0.35">
      <c r="A461" s="16"/>
      <c r="B461" s="16"/>
      <c r="C461" s="16"/>
      <c r="D461" s="24"/>
      <c r="E461" s="16"/>
      <c r="F461" s="16"/>
      <c r="G461" s="16"/>
      <c r="H461" s="16"/>
      <c r="I461" s="16"/>
      <c r="J461" s="16"/>
      <c r="K461" s="16"/>
      <c r="L461" s="16"/>
      <c r="M461" s="16"/>
    </row>
    <row r="462" spans="1:15" x14ac:dyDescent="0.35">
      <c r="A462" s="8" t="s">
        <v>402</v>
      </c>
      <c r="B462" s="9" t="s">
        <v>18</v>
      </c>
      <c r="C462" s="9" t="s">
        <v>3</v>
      </c>
      <c r="D462" s="20" t="s">
        <v>403</v>
      </c>
      <c r="E462" s="10"/>
      <c r="F462" s="10"/>
      <c r="G462" s="10"/>
      <c r="H462" s="10"/>
      <c r="I462" s="10"/>
      <c r="J462" s="10"/>
      <c r="K462" s="11">
        <f>K465</f>
        <v>10</v>
      </c>
      <c r="L462" s="11">
        <f>L465</f>
        <v>0</v>
      </c>
      <c r="M462" s="11">
        <f>M465</f>
        <v>0</v>
      </c>
    </row>
    <row r="463" spans="1:15" ht="63" x14ac:dyDescent="0.35">
      <c r="A463" s="10"/>
      <c r="B463" s="10"/>
      <c r="C463" s="10"/>
      <c r="D463" s="20" t="s">
        <v>404</v>
      </c>
      <c r="E463" s="10"/>
      <c r="F463" s="10"/>
      <c r="G463" s="10"/>
      <c r="H463" s="10"/>
      <c r="I463" s="10"/>
      <c r="J463" s="10"/>
      <c r="K463" s="10"/>
      <c r="L463" s="10"/>
      <c r="M463" s="10"/>
    </row>
    <row r="464" spans="1:15" x14ac:dyDescent="0.35">
      <c r="A464" s="10"/>
      <c r="B464" s="10"/>
      <c r="C464" s="9" t="s">
        <v>22</v>
      </c>
      <c r="D464" s="23"/>
      <c r="E464" s="9" t="s">
        <v>405</v>
      </c>
      <c r="F464" s="12">
        <v>10</v>
      </c>
      <c r="G464" s="18">
        <v>0</v>
      </c>
      <c r="H464" s="18">
        <v>0</v>
      </c>
      <c r="I464" s="18">
        <v>0</v>
      </c>
      <c r="J464" s="19">
        <f>OR(F464&lt;&gt;0,G464&lt;&gt;0,H464&lt;&gt;0,I464&lt;&gt;0)*(F464 + (F464 = 0))*(G464 + (G464 = 0))*(H464 + (H464 = 0))*(I464 + (I464 = 0))</f>
        <v>10</v>
      </c>
      <c r="K464" s="10"/>
      <c r="L464" s="10"/>
      <c r="M464" s="10"/>
    </row>
    <row r="465" spans="1:15" x14ac:dyDescent="0.35">
      <c r="A465" s="10"/>
      <c r="B465" s="10"/>
      <c r="C465" s="10"/>
      <c r="D465" s="23"/>
      <c r="E465" s="10"/>
      <c r="F465" s="10"/>
      <c r="G465" s="10"/>
      <c r="H465" s="10"/>
      <c r="I465" s="10"/>
      <c r="J465" s="14" t="s">
        <v>406</v>
      </c>
      <c r="K465" s="15">
        <f>J464</f>
        <v>10</v>
      </c>
      <c r="L465" s="26"/>
      <c r="M465" s="15">
        <f>ROUND(K465*L465,2)</f>
        <v>0</v>
      </c>
      <c r="N465" s="46" t="str">
        <f t="shared" ref="N465" si="74">IF(L465&lt;=0,"INDICAR PRECIO","PRECIO INDICADO")</f>
        <v>INDICAR PRECIO</v>
      </c>
      <c r="O465" s="46"/>
    </row>
    <row r="466" spans="1:15" ht="1" customHeight="1" x14ac:dyDescent="0.35">
      <c r="A466" s="16"/>
      <c r="B466" s="16"/>
      <c r="C466" s="16"/>
      <c r="D466" s="24"/>
      <c r="E466" s="16"/>
      <c r="F466" s="16"/>
      <c r="G466" s="16"/>
      <c r="H466" s="16"/>
      <c r="I466" s="16"/>
      <c r="J466" s="16"/>
      <c r="K466" s="16"/>
      <c r="L466" s="16"/>
      <c r="M466" s="16"/>
    </row>
    <row r="467" spans="1:15" x14ac:dyDescent="0.35">
      <c r="A467" s="8" t="s">
        <v>407</v>
      </c>
      <c r="B467" s="9" t="s">
        <v>18</v>
      </c>
      <c r="C467" s="9" t="s">
        <v>3</v>
      </c>
      <c r="D467" s="20" t="s">
        <v>408</v>
      </c>
      <c r="E467" s="10"/>
      <c r="F467" s="10"/>
      <c r="G467" s="10"/>
      <c r="H467" s="10"/>
      <c r="I467" s="10"/>
      <c r="J467" s="10"/>
      <c r="K467" s="11">
        <f>K470</f>
        <v>1</v>
      </c>
      <c r="L467" s="11">
        <f>L470</f>
        <v>0</v>
      </c>
      <c r="M467" s="11">
        <f>M470</f>
        <v>0</v>
      </c>
    </row>
    <row r="468" spans="1:15" ht="63" x14ac:dyDescent="0.35">
      <c r="A468" s="10"/>
      <c r="B468" s="10"/>
      <c r="C468" s="10"/>
      <c r="D468" s="20" t="s">
        <v>409</v>
      </c>
      <c r="E468" s="10"/>
      <c r="F468" s="10"/>
      <c r="G468" s="10"/>
      <c r="H468" s="10"/>
      <c r="I468" s="10"/>
      <c r="J468" s="10"/>
      <c r="K468" s="10"/>
      <c r="L468" s="10"/>
      <c r="M468" s="10"/>
    </row>
    <row r="469" spans="1:15" x14ac:dyDescent="0.35">
      <c r="A469" s="10"/>
      <c r="B469" s="10"/>
      <c r="C469" s="9" t="s">
        <v>22</v>
      </c>
      <c r="D469" s="23"/>
      <c r="E469" s="9" t="s">
        <v>410</v>
      </c>
      <c r="F469" s="12">
        <v>1</v>
      </c>
      <c r="G469" s="13">
        <v>0</v>
      </c>
      <c r="H469" s="13">
        <v>0</v>
      </c>
      <c r="I469" s="13">
        <v>0</v>
      </c>
      <c r="J469" s="11">
        <f>OR(F469&lt;&gt;0,G469&lt;&gt;0,H469&lt;&gt;0,I469&lt;&gt;0)*(F469 + (F469 = 0))*(G469 + (G469 = 0))*(H469 + (H469 = 0))*(I469 + (I469 = 0))</f>
        <v>1</v>
      </c>
      <c r="K469" s="10"/>
      <c r="L469" s="10"/>
      <c r="M469" s="10"/>
    </row>
    <row r="470" spans="1:15" x14ac:dyDescent="0.35">
      <c r="A470" s="10"/>
      <c r="B470" s="10"/>
      <c r="C470" s="10"/>
      <c r="D470" s="23"/>
      <c r="E470" s="10"/>
      <c r="F470" s="10"/>
      <c r="G470" s="10"/>
      <c r="H470" s="10"/>
      <c r="I470" s="10"/>
      <c r="J470" s="14" t="s">
        <v>411</v>
      </c>
      <c r="K470" s="15">
        <f>J469</f>
        <v>1</v>
      </c>
      <c r="L470" s="26"/>
      <c r="M470" s="15">
        <f>ROUND(K470*L470,2)</f>
        <v>0</v>
      </c>
      <c r="N470" s="46" t="str">
        <f t="shared" ref="N470" si="75">IF(L470&lt;=0,"INDICAR PRECIO","PRECIO INDICADO")</f>
        <v>INDICAR PRECIO</v>
      </c>
      <c r="O470" s="46"/>
    </row>
    <row r="471" spans="1:15" ht="1" customHeight="1" x14ac:dyDescent="0.35">
      <c r="A471" s="16"/>
      <c r="B471" s="16"/>
      <c r="C471" s="16"/>
      <c r="D471" s="24"/>
      <c r="E471" s="16"/>
      <c r="F471" s="16"/>
      <c r="G471" s="16"/>
      <c r="H471" s="16"/>
      <c r="I471" s="16"/>
      <c r="J471" s="16"/>
      <c r="K471" s="16"/>
      <c r="L471" s="16"/>
      <c r="M471" s="16"/>
    </row>
    <row r="472" spans="1:15" x14ac:dyDescent="0.35">
      <c r="A472" s="8" t="s">
        <v>412</v>
      </c>
      <c r="B472" s="9" t="s">
        <v>18</v>
      </c>
      <c r="C472" s="9" t="s">
        <v>3</v>
      </c>
      <c r="D472" s="20" t="s">
        <v>413</v>
      </c>
      <c r="E472" s="10"/>
      <c r="F472" s="10"/>
      <c r="G472" s="10"/>
      <c r="H472" s="10"/>
      <c r="I472" s="10"/>
      <c r="J472" s="10"/>
      <c r="K472" s="11">
        <f>K476</f>
        <v>2</v>
      </c>
      <c r="L472" s="11">
        <f>L476</f>
        <v>0</v>
      </c>
      <c r="M472" s="11">
        <f>M476</f>
        <v>0</v>
      </c>
    </row>
    <row r="473" spans="1:15" ht="105" x14ac:dyDescent="0.35">
      <c r="A473" s="10"/>
      <c r="B473" s="10"/>
      <c r="C473" s="10"/>
      <c r="D473" s="20" t="s">
        <v>414</v>
      </c>
      <c r="E473" s="10"/>
      <c r="F473" s="10"/>
      <c r="G473" s="10"/>
      <c r="H473" s="10"/>
      <c r="I473" s="10"/>
      <c r="J473" s="10"/>
      <c r="K473" s="10"/>
      <c r="L473" s="10"/>
      <c r="M473" s="10"/>
    </row>
    <row r="474" spans="1:15" x14ac:dyDescent="0.35">
      <c r="A474" s="10"/>
      <c r="B474" s="10"/>
      <c r="C474" s="9" t="s">
        <v>22</v>
      </c>
      <c r="D474" s="23"/>
      <c r="E474" s="9" t="s">
        <v>415</v>
      </c>
      <c r="F474" s="12">
        <v>1</v>
      </c>
      <c r="G474" s="13">
        <v>0</v>
      </c>
      <c r="H474" s="13">
        <v>0</v>
      </c>
      <c r="I474" s="13">
        <v>0</v>
      </c>
      <c r="J474" s="11">
        <f>OR(F474&lt;&gt;0,G474&lt;&gt;0,H474&lt;&gt;0,I474&lt;&gt;0)*(F474 + (F474 = 0))*(G474 + (G474 = 0))*(H474 + (H474 = 0))*(I474 + (I474 = 0))</f>
        <v>1</v>
      </c>
      <c r="K474" s="10"/>
      <c r="L474" s="10"/>
      <c r="M474" s="10"/>
    </row>
    <row r="475" spans="1:15" x14ac:dyDescent="0.35">
      <c r="A475" s="10"/>
      <c r="B475" s="10"/>
      <c r="C475" s="9" t="s">
        <v>22</v>
      </c>
      <c r="D475" s="23"/>
      <c r="E475" s="9" t="s">
        <v>416</v>
      </c>
      <c r="F475" s="12">
        <v>1</v>
      </c>
      <c r="G475" s="13">
        <v>0</v>
      </c>
      <c r="H475" s="13">
        <v>0</v>
      </c>
      <c r="I475" s="13">
        <v>0</v>
      </c>
      <c r="J475" s="11">
        <f>OR(F475&lt;&gt;0,G475&lt;&gt;0,H475&lt;&gt;0,I475&lt;&gt;0)*(F475 + (F475 = 0))*(G475 + (G475 = 0))*(H475 + (H475 = 0))*(I475 + (I475 = 0))</f>
        <v>1</v>
      </c>
      <c r="K475" s="10"/>
      <c r="L475" s="10"/>
      <c r="M475" s="10"/>
    </row>
    <row r="476" spans="1:15" x14ac:dyDescent="0.35">
      <c r="A476" s="10"/>
      <c r="B476" s="10"/>
      <c r="C476" s="10"/>
      <c r="D476" s="23"/>
      <c r="E476" s="10"/>
      <c r="F476" s="10"/>
      <c r="G476" s="10"/>
      <c r="H476" s="10"/>
      <c r="I476" s="10"/>
      <c r="J476" s="14" t="s">
        <v>417</v>
      </c>
      <c r="K476" s="15">
        <f>SUM(J474:J475)</f>
        <v>2</v>
      </c>
      <c r="L476" s="26"/>
      <c r="M476" s="15">
        <f>ROUND(K476*L476,2)</f>
        <v>0</v>
      </c>
      <c r="N476" s="46" t="str">
        <f t="shared" ref="N476" si="76">IF(L476&lt;=0,"INDICAR PRECIO","PRECIO INDICADO")</f>
        <v>INDICAR PRECIO</v>
      </c>
      <c r="O476" s="46"/>
    </row>
    <row r="477" spans="1:15" ht="1" customHeight="1" x14ac:dyDescent="0.35">
      <c r="A477" s="16"/>
      <c r="B477" s="16"/>
      <c r="C477" s="16"/>
      <c r="D477" s="24"/>
      <c r="E477" s="16"/>
      <c r="F477" s="16"/>
      <c r="G477" s="16"/>
      <c r="H477" s="16"/>
      <c r="I477" s="16"/>
      <c r="J477" s="16"/>
      <c r="K477" s="16"/>
      <c r="L477" s="16"/>
      <c r="M477" s="16"/>
    </row>
    <row r="478" spans="1:15" x14ac:dyDescent="0.35">
      <c r="A478" s="8" t="s">
        <v>418</v>
      </c>
      <c r="B478" s="9" t="s">
        <v>18</v>
      </c>
      <c r="C478" s="9" t="s">
        <v>3</v>
      </c>
      <c r="D478" s="20" t="s">
        <v>419</v>
      </c>
      <c r="E478" s="10"/>
      <c r="F478" s="10"/>
      <c r="G478" s="10"/>
      <c r="H478" s="10"/>
      <c r="I478" s="10"/>
      <c r="J478" s="10"/>
      <c r="K478" s="11">
        <f>K481</f>
        <v>1</v>
      </c>
      <c r="L478" s="11">
        <f>L481</f>
        <v>0</v>
      </c>
      <c r="M478" s="11">
        <f>M481</f>
        <v>0</v>
      </c>
    </row>
    <row r="479" spans="1:15" ht="73.5" x14ac:dyDescent="0.35">
      <c r="A479" s="10"/>
      <c r="B479" s="10"/>
      <c r="C479" s="10"/>
      <c r="D479" s="20" t="s">
        <v>420</v>
      </c>
      <c r="E479" s="10"/>
      <c r="F479" s="10"/>
      <c r="G479" s="10"/>
      <c r="H479" s="10"/>
      <c r="I479" s="10"/>
      <c r="J479" s="10"/>
      <c r="K479" s="10"/>
      <c r="L479" s="10"/>
      <c r="M479" s="10"/>
    </row>
    <row r="480" spans="1:15" x14ac:dyDescent="0.35">
      <c r="A480" s="10"/>
      <c r="B480" s="10"/>
      <c r="C480" s="9" t="s">
        <v>22</v>
      </c>
      <c r="D480" s="23"/>
      <c r="E480" s="9" t="s">
        <v>47</v>
      </c>
      <c r="F480" s="12">
        <v>1</v>
      </c>
      <c r="G480" s="13">
        <v>0</v>
      </c>
      <c r="H480" s="13">
        <v>0</v>
      </c>
      <c r="I480" s="13">
        <v>0</v>
      </c>
      <c r="J480" s="11">
        <f>OR(F480&lt;&gt;0,G480&lt;&gt;0,H480&lt;&gt;0,I480&lt;&gt;0)*(F480 + (F480 = 0))*(G480 + (G480 = 0))*(H480 + (H480 = 0))*(I480 + (I480 = 0))</f>
        <v>1</v>
      </c>
      <c r="K480" s="10"/>
      <c r="L480" s="10"/>
      <c r="M480" s="10"/>
    </row>
    <row r="481" spans="1:15" x14ac:dyDescent="0.35">
      <c r="A481" s="10"/>
      <c r="B481" s="10"/>
      <c r="C481" s="10"/>
      <c r="D481" s="23"/>
      <c r="E481" s="10"/>
      <c r="F481" s="10"/>
      <c r="G481" s="10"/>
      <c r="H481" s="10"/>
      <c r="I481" s="10"/>
      <c r="J481" s="14" t="s">
        <v>421</v>
      </c>
      <c r="K481" s="15">
        <f>J480</f>
        <v>1</v>
      </c>
      <c r="L481" s="26"/>
      <c r="M481" s="15">
        <f>ROUND(K481*L481,2)</f>
        <v>0</v>
      </c>
      <c r="N481" s="46" t="str">
        <f t="shared" ref="N481" si="77">IF(L481&lt;=0,"INDICAR PRECIO","PRECIO INDICADO")</f>
        <v>INDICAR PRECIO</v>
      </c>
      <c r="O481" s="46"/>
    </row>
    <row r="482" spans="1:15" ht="1" customHeight="1" x14ac:dyDescent="0.35">
      <c r="A482" s="16"/>
      <c r="B482" s="16"/>
      <c r="C482" s="16"/>
      <c r="D482" s="24"/>
      <c r="E482" s="16"/>
      <c r="F482" s="16"/>
      <c r="G482" s="16"/>
      <c r="H482" s="16"/>
      <c r="I482" s="16"/>
      <c r="J482" s="16"/>
      <c r="K482" s="16"/>
      <c r="L482" s="16"/>
      <c r="M482" s="16"/>
    </row>
    <row r="483" spans="1:15" x14ac:dyDescent="0.35">
      <c r="A483" s="8" t="s">
        <v>422</v>
      </c>
      <c r="B483" s="9" t="s">
        <v>18</v>
      </c>
      <c r="C483" s="9" t="s">
        <v>3</v>
      </c>
      <c r="D483" s="20" t="s">
        <v>423</v>
      </c>
      <c r="E483" s="10"/>
      <c r="F483" s="10"/>
      <c r="G483" s="10"/>
      <c r="H483" s="10"/>
      <c r="I483" s="10"/>
      <c r="J483" s="10"/>
      <c r="K483" s="11">
        <f>K486</f>
        <v>1</v>
      </c>
      <c r="L483" s="11">
        <f>L486</f>
        <v>0</v>
      </c>
      <c r="M483" s="11">
        <f>M486</f>
        <v>0</v>
      </c>
    </row>
    <row r="484" spans="1:15" ht="52.5" x14ac:dyDescent="0.35">
      <c r="A484" s="10"/>
      <c r="B484" s="10"/>
      <c r="C484" s="10"/>
      <c r="D484" s="20" t="s">
        <v>424</v>
      </c>
      <c r="E484" s="10"/>
      <c r="F484" s="10"/>
      <c r="G484" s="10"/>
      <c r="H484" s="10"/>
      <c r="I484" s="10"/>
      <c r="J484" s="10"/>
      <c r="K484" s="10"/>
      <c r="L484" s="10"/>
      <c r="M484" s="10"/>
    </row>
    <row r="485" spans="1:15" x14ac:dyDescent="0.35">
      <c r="A485" s="10"/>
      <c r="B485" s="10"/>
      <c r="C485" s="9" t="s">
        <v>22</v>
      </c>
      <c r="D485" s="23"/>
      <c r="E485" s="9" t="s">
        <v>410</v>
      </c>
      <c r="F485" s="12">
        <v>1</v>
      </c>
      <c r="G485" s="13">
        <v>0</v>
      </c>
      <c r="H485" s="13">
        <v>0</v>
      </c>
      <c r="I485" s="13">
        <v>0</v>
      </c>
      <c r="J485" s="11">
        <f>OR(F485&lt;&gt;0,G485&lt;&gt;0,H485&lt;&gt;0,I485&lt;&gt;0)*(F485 + (F485 = 0))*(G485 + (G485 = 0))*(H485 + (H485 = 0))*(I485 + (I485 = 0))</f>
        <v>1</v>
      </c>
      <c r="K485" s="10"/>
      <c r="L485" s="10"/>
      <c r="M485" s="10"/>
    </row>
    <row r="486" spans="1:15" x14ac:dyDescent="0.35">
      <c r="A486" s="10"/>
      <c r="B486" s="10"/>
      <c r="C486" s="10"/>
      <c r="D486" s="23"/>
      <c r="E486" s="10"/>
      <c r="F486" s="10"/>
      <c r="G486" s="10"/>
      <c r="H486" s="10"/>
      <c r="I486" s="10"/>
      <c r="J486" s="14" t="s">
        <v>425</v>
      </c>
      <c r="K486" s="15">
        <f>J485</f>
        <v>1</v>
      </c>
      <c r="L486" s="26"/>
      <c r="M486" s="15">
        <f>ROUND(K486*L486,2)</f>
        <v>0</v>
      </c>
      <c r="N486" s="46" t="str">
        <f t="shared" ref="N486" si="78">IF(L486&lt;=0,"INDICAR PRECIO","PRECIO INDICADO")</f>
        <v>INDICAR PRECIO</v>
      </c>
      <c r="O486" s="46"/>
    </row>
    <row r="487" spans="1:15" ht="1" customHeight="1" x14ac:dyDescent="0.35">
      <c r="A487" s="16"/>
      <c r="B487" s="16"/>
      <c r="C487" s="16"/>
      <c r="D487" s="24"/>
      <c r="E487" s="16"/>
      <c r="F487" s="16"/>
      <c r="G487" s="16"/>
      <c r="H487" s="16"/>
      <c r="I487" s="16"/>
      <c r="J487" s="16"/>
      <c r="K487" s="16"/>
      <c r="L487" s="16"/>
      <c r="M487" s="16"/>
    </row>
    <row r="488" spans="1:15" x14ac:dyDescent="0.35">
      <c r="A488" s="8" t="s">
        <v>426</v>
      </c>
      <c r="B488" s="9" t="s">
        <v>18</v>
      </c>
      <c r="C488" s="9" t="s">
        <v>3</v>
      </c>
      <c r="D488" s="20" t="s">
        <v>427</v>
      </c>
      <c r="E488" s="10"/>
      <c r="F488" s="10"/>
      <c r="G488" s="10"/>
      <c r="H488" s="10"/>
      <c r="I488" s="10"/>
      <c r="J488" s="10"/>
      <c r="K488" s="11">
        <f>K491</f>
        <v>21</v>
      </c>
      <c r="L488" s="11">
        <f>L491</f>
        <v>0</v>
      </c>
      <c r="M488" s="11">
        <f>M491</f>
        <v>0</v>
      </c>
    </row>
    <row r="489" spans="1:15" ht="73.5" x14ac:dyDescent="0.35">
      <c r="A489" s="10"/>
      <c r="B489" s="10"/>
      <c r="C489" s="10"/>
      <c r="D489" s="20" t="s">
        <v>428</v>
      </c>
      <c r="E489" s="10"/>
      <c r="F489" s="10"/>
      <c r="G489" s="10"/>
      <c r="H489" s="10"/>
      <c r="I489" s="10"/>
      <c r="J489" s="10"/>
      <c r="K489" s="10"/>
      <c r="L489" s="10"/>
      <c r="M489" s="10"/>
    </row>
    <row r="490" spans="1:15" ht="15" customHeight="1" x14ac:dyDescent="0.35">
      <c r="A490" s="10"/>
      <c r="B490" s="10"/>
      <c r="C490" s="9" t="s">
        <v>22</v>
      </c>
      <c r="D490" s="23"/>
      <c r="E490" s="9" t="s">
        <v>15</v>
      </c>
      <c r="F490" s="12">
        <v>21</v>
      </c>
      <c r="G490" s="18">
        <v>0</v>
      </c>
      <c r="H490" s="18">
        <v>0</v>
      </c>
      <c r="I490" s="18">
        <v>0</v>
      </c>
      <c r="J490" s="19">
        <f>OR(F490&lt;&gt;0,G490&lt;&gt;0,H490&lt;&gt;0,I490&lt;&gt;0)*(F490 + (F490 = 0))*(G490 + (G490 = 0))*(H490 + (H490 = 0))*(I490 + (I490 = 0))</f>
        <v>21</v>
      </c>
      <c r="K490" s="10"/>
      <c r="L490" s="10"/>
      <c r="M490" s="10"/>
    </row>
    <row r="491" spans="1:15" x14ac:dyDescent="0.35">
      <c r="A491" s="10"/>
      <c r="B491" s="10"/>
      <c r="C491" s="10"/>
      <c r="D491" s="23"/>
      <c r="E491" s="10"/>
      <c r="F491" s="10"/>
      <c r="G491" s="10"/>
      <c r="H491" s="10"/>
      <c r="I491" s="10"/>
      <c r="J491" s="14" t="s">
        <v>429</v>
      </c>
      <c r="K491" s="15">
        <f>J490</f>
        <v>21</v>
      </c>
      <c r="L491" s="26"/>
      <c r="M491" s="15">
        <f>ROUND(K491*L491,2)</f>
        <v>0</v>
      </c>
      <c r="N491" s="46" t="str">
        <f t="shared" ref="N491" si="79">IF(L491&lt;=0,"INDICAR PRECIO","PRECIO INDICADO")</f>
        <v>INDICAR PRECIO</v>
      </c>
      <c r="O491" s="46"/>
    </row>
    <row r="492" spans="1:15" ht="1" customHeight="1" x14ac:dyDescent="0.35">
      <c r="A492" s="16"/>
      <c r="B492" s="16"/>
      <c r="C492" s="16"/>
      <c r="D492" s="24"/>
      <c r="E492" s="16"/>
      <c r="F492" s="16"/>
      <c r="G492" s="16"/>
      <c r="H492" s="16"/>
      <c r="I492" s="16"/>
      <c r="J492" s="16"/>
      <c r="K492" s="16"/>
      <c r="L492" s="16"/>
      <c r="M492" s="16"/>
    </row>
    <row r="493" spans="1:15" x14ac:dyDescent="0.35">
      <c r="A493" s="8" t="s">
        <v>430</v>
      </c>
      <c r="B493" s="9" t="s">
        <v>18</v>
      </c>
      <c r="C493" s="9" t="s">
        <v>3</v>
      </c>
      <c r="D493" s="20" t="s">
        <v>431</v>
      </c>
      <c r="E493" s="10"/>
      <c r="F493" s="10"/>
      <c r="G493" s="10"/>
      <c r="H493" s="10"/>
      <c r="I493" s="10"/>
      <c r="J493" s="10"/>
      <c r="K493" s="11">
        <f>K496</f>
        <v>1</v>
      </c>
      <c r="L493" s="11">
        <f>L496</f>
        <v>0</v>
      </c>
      <c r="M493" s="11">
        <f>M496</f>
        <v>0</v>
      </c>
    </row>
    <row r="494" spans="1:15" ht="52.5" x14ac:dyDescent="0.35">
      <c r="A494" s="10"/>
      <c r="B494" s="10"/>
      <c r="C494" s="10"/>
      <c r="D494" s="20" t="s">
        <v>432</v>
      </c>
      <c r="E494" s="10"/>
      <c r="F494" s="10"/>
      <c r="G494" s="10"/>
      <c r="H494" s="10"/>
      <c r="I494" s="10"/>
      <c r="J494" s="10"/>
      <c r="K494" s="10"/>
      <c r="L494" s="10"/>
      <c r="M494" s="10"/>
    </row>
    <row r="495" spans="1:15" x14ac:dyDescent="0.35">
      <c r="A495" s="10"/>
      <c r="B495" s="10"/>
      <c r="C495" s="9" t="s">
        <v>22</v>
      </c>
      <c r="D495" s="23"/>
      <c r="E495" s="9" t="s">
        <v>410</v>
      </c>
      <c r="F495" s="12">
        <v>1</v>
      </c>
      <c r="G495" s="18">
        <v>0</v>
      </c>
      <c r="H495" s="18">
        <v>0</v>
      </c>
      <c r="I495" s="18">
        <v>0</v>
      </c>
      <c r="J495" s="19">
        <f>OR(F495&lt;&gt;0,G495&lt;&gt;0,H495&lt;&gt;0,I495&lt;&gt;0)*(F495 + (F495 = 0))*(G495 + (G495 = 0))*(H495 + (H495 = 0))*(I495 + (I495 = 0))</f>
        <v>1</v>
      </c>
      <c r="K495" s="10"/>
      <c r="L495" s="10"/>
      <c r="M495" s="10"/>
    </row>
    <row r="496" spans="1:15" x14ac:dyDescent="0.35">
      <c r="A496" s="10"/>
      <c r="B496" s="10"/>
      <c r="C496" s="10"/>
      <c r="D496" s="23"/>
      <c r="E496" s="10"/>
      <c r="F496" s="10"/>
      <c r="G496" s="10"/>
      <c r="H496" s="10"/>
      <c r="I496" s="10"/>
      <c r="J496" s="14" t="s">
        <v>433</v>
      </c>
      <c r="K496" s="15">
        <f>J495</f>
        <v>1</v>
      </c>
      <c r="L496" s="26"/>
      <c r="M496" s="15">
        <f>ROUND(K496*L496,2)</f>
        <v>0</v>
      </c>
      <c r="N496" s="46" t="str">
        <f t="shared" ref="N496" si="80">IF(L496&lt;=0,"INDICAR PRECIO","PRECIO INDICADO")</f>
        <v>INDICAR PRECIO</v>
      </c>
      <c r="O496" s="46"/>
    </row>
    <row r="497" spans="1:15" ht="1" customHeight="1" x14ac:dyDescent="0.35">
      <c r="A497" s="16"/>
      <c r="B497" s="16"/>
      <c r="C497" s="16"/>
      <c r="D497" s="24"/>
      <c r="E497" s="16"/>
      <c r="F497" s="16"/>
      <c r="G497" s="16"/>
      <c r="H497" s="16"/>
      <c r="I497" s="16"/>
      <c r="J497" s="16"/>
      <c r="K497" s="16"/>
      <c r="L497" s="16"/>
      <c r="M497" s="16"/>
    </row>
    <row r="498" spans="1:15" x14ac:dyDescent="0.35">
      <c r="A498" s="8" t="s">
        <v>434</v>
      </c>
      <c r="B498" s="9" t="s">
        <v>18</v>
      </c>
      <c r="C498" s="9" t="s">
        <v>148</v>
      </c>
      <c r="D498" s="20" t="s">
        <v>435</v>
      </c>
      <c r="E498" s="10"/>
      <c r="F498" s="10"/>
      <c r="G498" s="10"/>
      <c r="H498" s="10"/>
      <c r="I498" s="10"/>
      <c r="J498" s="10"/>
      <c r="K498" s="11">
        <f>K501</f>
        <v>677.58</v>
      </c>
      <c r="L498" s="11">
        <f>L501</f>
        <v>0</v>
      </c>
      <c r="M498" s="11">
        <f>M501</f>
        <v>0</v>
      </c>
    </row>
    <row r="499" spans="1:15" ht="63" x14ac:dyDescent="0.35">
      <c r="A499" s="10"/>
      <c r="B499" s="10"/>
      <c r="C499" s="10"/>
      <c r="D499" s="20" t="s">
        <v>436</v>
      </c>
      <c r="E499" s="10"/>
      <c r="F499" s="10"/>
      <c r="G499" s="10"/>
      <c r="H499" s="10"/>
      <c r="I499" s="10"/>
      <c r="J499" s="10"/>
      <c r="K499" s="10"/>
      <c r="L499" s="10"/>
      <c r="M499" s="10"/>
    </row>
    <row r="500" spans="1:15" x14ac:dyDescent="0.35">
      <c r="A500" s="10"/>
      <c r="B500" s="10"/>
      <c r="C500" s="9" t="s">
        <v>437</v>
      </c>
      <c r="D500" s="23"/>
      <c r="E500" s="9" t="s">
        <v>438</v>
      </c>
      <c r="F500" s="12">
        <v>1</v>
      </c>
      <c r="G500" s="18">
        <v>677.58</v>
      </c>
      <c r="H500" s="18">
        <v>0</v>
      </c>
      <c r="I500" s="18">
        <v>0</v>
      </c>
      <c r="J500" s="19">
        <f>OR(F500&lt;&gt;0,G500&lt;&gt;0,H500&lt;&gt;0,I500&lt;&gt;0)*(F500 + (F500 = 0))*(G500 + (G500 = 0))*(H500 + (H500 = 0))*(I500 + (I500 = 0))</f>
        <v>677.58</v>
      </c>
      <c r="K500" s="10"/>
      <c r="L500" s="10"/>
      <c r="M500" s="10"/>
    </row>
    <row r="501" spans="1:15" x14ac:dyDescent="0.35">
      <c r="A501" s="10"/>
      <c r="B501" s="10"/>
      <c r="C501" s="10"/>
      <c r="D501" s="23"/>
      <c r="E501" s="10"/>
      <c r="F501" s="10"/>
      <c r="G501" s="10"/>
      <c r="H501" s="10"/>
      <c r="I501" s="10"/>
      <c r="J501" s="14" t="s">
        <v>439</v>
      </c>
      <c r="K501" s="15">
        <f>J500</f>
        <v>677.58</v>
      </c>
      <c r="L501" s="26"/>
      <c r="M501" s="15">
        <f>ROUND(K501*L501,2)</f>
        <v>0</v>
      </c>
      <c r="N501" s="46" t="str">
        <f t="shared" ref="N501" si="81">IF(L501&lt;=0,"INDICAR PRECIO","PRECIO INDICADO")</f>
        <v>INDICAR PRECIO</v>
      </c>
      <c r="O501" s="46"/>
    </row>
    <row r="502" spans="1:15" ht="1" customHeight="1" x14ac:dyDescent="0.35">
      <c r="A502" s="16"/>
      <c r="B502" s="16"/>
      <c r="C502" s="16"/>
      <c r="D502" s="24"/>
      <c r="E502" s="16"/>
      <c r="F502" s="16"/>
      <c r="G502" s="16"/>
      <c r="H502" s="16"/>
      <c r="I502" s="16"/>
      <c r="J502" s="16"/>
      <c r="K502" s="16"/>
      <c r="L502" s="16"/>
      <c r="M502" s="16"/>
    </row>
    <row r="503" spans="1:15" x14ac:dyDescent="0.35">
      <c r="A503" s="8" t="s">
        <v>440</v>
      </c>
      <c r="B503" s="9" t="s">
        <v>18</v>
      </c>
      <c r="C503" s="9" t="s">
        <v>148</v>
      </c>
      <c r="D503" s="20" t="s">
        <v>441</v>
      </c>
      <c r="E503" s="10"/>
      <c r="F503" s="10"/>
      <c r="G503" s="10"/>
      <c r="H503" s="10"/>
      <c r="I503" s="10"/>
      <c r="J503" s="10"/>
      <c r="K503" s="11">
        <f>K507</f>
        <v>702.39</v>
      </c>
      <c r="L503" s="11">
        <f>L507</f>
        <v>0</v>
      </c>
      <c r="M503" s="11">
        <f>M507</f>
        <v>0</v>
      </c>
    </row>
    <row r="504" spans="1:15" ht="63" x14ac:dyDescent="0.35">
      <c r="A504" s="10"/>
      <c r="B504" s="10"/>
      <c r="C504" s="10"/>
      <c r="D504" s="20" t="s">
        <v>442</v>
      </c>
      <c r="E504" s="10"/>
      <c r="F504" s="10"/>
      <c r="G504" s="10"/>
      <c r="H504" s="10"/>
      <c r="I504" s="10"/>
      <c r="J504" s="10"/>
      <c r="K504" s="10"/>
      <c r="L504" s="10"/>
      <c r="M504" s="10"/>
    </row>
    <row r="505" spans="1:15" x14ac:dyDescent="0.35">
      <c r="A505" s="10"/>
      <c r="B505" s="10"/>
      <c r="C505" s="9" t="s">
        <v>22</v>
      </c>
      <c r="D505" s="23"/>
      <c r="E505" s="9" t="s">
        <v>443</v>
      </c>
      <c r="F505" s="12">
        <v>1</v>
      </c>
      <c r="G505" s="18">
        <v>107.61</v>
      </c>
      <c r="H505" s="18">
        <v>0</v>
      </c>
      <c r="I505" s="18">
        <v>0</v>
      </c>
      <c r="J505" s="19">
        <f>OR(F505&lt;&gt;0,G505&lt;&gt;0,H505&lt;&gt;0,I505&lt;&gt;0)*(F505 + (F505 = 0))*(G505 + (G505 = 0))*(H505 + (H505 = 0))*(I505 + (I505 = 0))</f>
        <v>107.61</v>
      </c>
      <c r="K505" s="10"/>
      <c r="L505" s="10"/>
      <c r="M505" s="10"/>
    </row>
    <row r="506" spans="1:15" x14ac:dyDescent="0.35">
      <c r="A506" s="10"/>
      <c r="B506" s="10"/>
      <c r="C506" s="9" t="s">
        <v>22</v>
      </c>
      <c r="D506" s="23"/>
      <c r="E506" s="9" t="s">
        <v>438</v>
      </c>
      <c r="F506" s="12">
        <v>1</v>
      </c>
      <c r="G506" s="18">
        <v>594.78</v>
      </c>
      <c r="H506" s="18">
        <v>0</v>
      </c>
      <c r="I506" s="18">
        <v>0</v>
      </c>
      <c r="J506" s="19">
        <f>OR(F506&lt;&gt;0,G506&lt;&gt;0,H506&lt;&gt;0,I506&lt;&gt;0)*(F506 + (F506 = 0))*(G506 + (G506 = 0))*(H506 + (H506 = 0))*(I506 + (I506 = 0))</f>
        <v>594.78</v>
      </c>
      <c r="K506" s="10"/>
      <c r="L506" s="10"/>
      <c r="M506" s="10"/>
    </row>
    <row r="507" spans="1:15" x14ac:dyDescent="0.35">
      <c r="A507" s="10"/>
      <c r="B507" s="10"/>
      <c r="C507" s="10"/>
      <c r="D507" s="23"/>
      <c r="E507" s="10"/>
      <c r="F507" s="10"/>
      <c r="G507" s="10"/>
      <c r="H507" s="10"/>
      <c r="I507" s="10"/>
      <c r="J507" s="14" t="s">
        <v>444</v>
      </c>
      <c r="K507" s="15">
        <f>SUM(J505:J506)</f>
        <v>702.39</v>
      </c>
      <c r="L507" s="26"/>
      <c r="M507" s="15">
        <f>ROUND(K507*L507,2)</f>
        <v>0</v>
      </c>
      <c r="N507" s="46" t="str">
        <f t="shared" ref="N507" si="82">IF(L507&lt;=0,"INDICAR PRECIO","PRECIO INDICADO")</f>
        <v>INDICAR PRECIO</v>
      </c>
      <c r="O507" s="46"/>
    </row>
    <row r="508" spans="1:15" ht="1" customHeight="1" x14ac:dyDescent="0.35">
      <c r="A508" s="16"/>
      <c r="B508" s="16"/>
      <c r="C508" s="16"/>
      <c r="D508" s="24"/>
      <c r="E508" s="16"/>
      <c r="F508" s="16"/>
      <c r="G508" s="16"/>
      <c r="H508" s="16"/>
      <c r="I508" s="16"/>
      <c r="J508" s="16"/>
      <c r="K508" s="16"/>
      <c r="L508" s="16"/>
      <c r="M508" s="16"/>
    </row>
    <row r="509" spans="1:15" x14ac:dyDescent="0.35">
      <c r="A509" s="8" t="s">
        <v>445</v>
      </c>
      <c r="B509" s="9" t="s">
        <v>18</v>
      </c>
      <c r="C509" s="9" t="s">
        <v>148</v>
      </c>
      <c r="D509" s="20" t="s">
        <v>446</v>
      </c>
      <c r="E509" s="10"/>
      <c r="F509" s="10"/>
      <c r="G509" s="10"/>
      <c r="H509" s="10"/>
      <c r="I509" s="10"/>
      <c r="J509" s="10"/>
      <c r="K509" s="11">
        <f>K512</f>
        <v>39.54</v>
      </c>
      <c r="L509" s="11">
        <f>L512</f>
        <v>0</v>
      </c>
      <c r="M509" s="11">
        <f>M512</f>
        <v>0</v>
      </c>
    </row>
    <row r="510" spans="1:15" ht="63" x14ac:dyDescent="0.35">
      <c r="A510" s="10"/>
      <c r="B510" s="10"/>
      <c r="C510" s="10"/>
      <c r="D510" s="20" t="s">
        <v>447</v>
      </c>
      <c r="E510" s="10"/>
      <c r="F510" s="10"/>
      <c r="G510" s="10"/>
      <c r="H510" s="10"/>
      <c r="I510" s="10"/>
      <c r="J510" s="10"/>
      <c r="K510" s="10"/>
      <c r="L510" s="10"/>
      <c r="M510" s="10"/>
    </row>
    <row r="511" spans="1:15" x14ac:dyDescent="0.35">
      <c r="A511" s="10"/>
      <c r="B511" s="10"/>
      <c r="C511" s="9" t="s">
        <v>437</v>
      </c>
      <c r="D511" s="23"/>
      <c r="E511" s="9" t="s">
        <v>443</v>
      </c>
      <c r="F511" s="12">
        <v>1</v>
      </c>
      <c r="G511" s="13">
        <v>39.54</v>
      </c>
      <c r="H511" s="13">
        <v>0</v>
      </c>
      <c r="I511" s="13">
        <v>0</v>
      </c>
      <c r="J511" s="11">
        <f>OR(F511&lt;&gt;0,G511&lt;&gt;0,H511&lt;&gt;0,I511&lt;&gt;0)*(F511 + (F511 = 0))*(G511 + (G511 = 0))*(H511 + (H511 = 0))*(I511 + (I511 = 0))</f>
        <v>39.54</v>
      </c>
      <c r="K511" s="10"/>
      <c r="L511" s="10"/>
      <c r="M511" s="10"/>
    </row>
    <row r="512" spans="1:15" x14ac:dyDescent="0.35">
      <c r="A512" s="10"/>
      <c r="B512" s="10"/>
      <c r="C512" s="10"/>
      <c r="D512" s="23"/>
      <c r="E512" s="10"/>
      <c r="F512" s="10"/>
      <c r="G512" s="10"/>
      <c r="H512" s="10"/>
      <c r="I512" s="10"/>
      <c r="J512" s="14" t="s">
        <v>448</v>
      </c>
      <c r="K512" s="15">
        <f>J511</f>
        <v>39.54</v>
      </c>
      <c r="L512" s="26"/>
      <c r="M512" s="15">
        <f>ROUND(K512*L512,2)</f>
        <v>0</v>
      </c>
      <c r="N512" s="46" t="str">
        <f t="shared" ref="N512" si="83">IF(L512&lt;=0,"INDICAR PRECIO","PRECIO INDICADO")</f>
        <v>INDICAR PRECIO</v>
      </c>
      <c r="O512" s="46"/>
    </row>
    <row r="513" spans="1:15" ht="1" customHeight="1" x14ac:dyDescent="0.35">
      <c r="A513" s="16"/>
      <c r="B513" s="16"/>
      <c r="C513" s="16"/>
      <c r="D513" s="24"/>
      <c r="E513" s="16"/>
      <c r="F513" s="16"/>
      <c r="G513" s="16"/>
      <c r="H513" s="16"/>
      <c r="I513" s="16"/>
      <c r="J513" s="16"/>
      <c r="K513" s="16"/>
      <c r="L513" s="16"/>
      <c r="M513" s="16"/>
    </row>
    <row r="514" spans="1:15" x14ac:dyDescent="0.35">
      <c r="A514" s="8" t="s">
        <v>449</v>
      </c>
      <c r="B514" s="9" t="s">
        <v>18</v>
      </c>
      <c r="C514" s="9" t="s">
        <v>148</v>
      </c>
      <c r="D514" s="20" t="s">
        <v>450</v>
      </c>
      <c r="E514" s="10"/>
      <c r="F514" s="10"/>
      <c r="G514" s="10"/>
      <c r="H514" s="10"/>
      <c r="I514" s="10"/>
      <c r="J514" s="10"/>
      <c r="K514" s="11">
        <f>K517</f>
        <v>5</v>
      </c>
      <c r="L514" s="11">
        <f>L517</f>
        <v>0</v>
      </c>
      <c r="M514" s="11">
        <f>M517</f>
        <v>0</v>
      </c>
    </row>
    <row r="515" spans="1:15" ht="63" x14ac:dyDescent="0.35">
      <c r="A515" s="10"/>
      <c r="B515" s="10"/>
      <c r="C515" s="10"/>
      <c r="D515" s="20" t="s">
        <v>451</v>
      </c>
      <c r="E515" s="10"/>
      <c r="F515" s="10"/>
      <c r="G515" s="10"/>
      <c r="H515" s="10"/>
      <c r="I515" s="10"/>
      <c r="J515" s="10"/>
      <c r="K515" s="10"/>
      <c r="L515" s="10"/>
      <c r="M515" s="10"/>
    </row>
    <row r="516" spans="1:15" x14ac:dyDescent="0.35">
      <c r="A516" s="10"/>
      <c r="B516" s="10"/>
      <c r="C516" s="9" t="s">
        <v>22</v>
      </c>
      <c r="D516" s="23"/>
      <c r="E516" s="9" t="s">
        <v>452</v>
      </c>
      <c r="F516" s="12">
        <v>1</v>
      </c>
      <c r="G516" s="18">
        <v>5</v>
      </c>
      <c r="H516" s="18">
        <v>0</v>
      </c>
      <c r="I516" s="18">
        <v>0</v>
      </c>
      <c r="J516" s="19">
        <f>OR(F516&lt;&gt;0,G516&lt;&gt;0,H516&lt;&gt;0,I516&lt;&gt;0)*(F516 + (F516 = 0))*(G516 + (G516 = 0))*(H516 + (H516 = 0))*(I516 + (I516 = 0))</f>
        <v>5</v>
      </c>
      <c r="K516" s="10"/>
      <c r="L516" s="10"/>
      <c r="M516" s="10"/>
    </row>
    <row r="517" spans="1:15" x14ac:dyDescent="0.35">
      <c r="A517" s="10"/>
      <c r="B517" s="10"/>
      <c r="C517" s="10"/>
      <c r="D517" s="23"/>
      <c r="E517" s="10"/>
      <c r="F517" s="10"/>
      <c r="G517" s="10"/>
      <c r="H517" s="10"/>
      <c r="I517" s="10"/>
      <c r="J517" s="14" t="s">
        <v>453</v>
      </c>
      <c r="K517" s="15">
        <f>J516</f>
        <v>5</v>
      </c>
      <c r="L517" s="26"/>
      <c r="M517" s="15">
        <f>ROUND(K517*L517,2)</f>
        <v>0</v>
      </c>
      <c r="N517" s="46" t="str">
        <f t="shared" ref="N517" si="84">IF(L517&lt;=0,"INDICAR PRECIO","PRECIO INDICADO")</f>
        <v>INDICAR PRECIO</v>
      </c>
      <c r="O517" s="46"/>
    </row>
    <row r="518" spans="1:15" ht="1" customHeight="1" x14ac:dyDescent="0.35">
      <c r="A518" s="16"/>
      <c r="B518" s="16"/>
      <c r="C518" s="16"/>
      <c r="D518" s="24"/>
      <c r="E518" s="16"/>
      <c r="F518" s="16"/>
      <c r="G518" s="16"/>
      <c r="H518" s="16"/>
      <c r="I518" s="16"/>
      <c r="J518" s="16"/>
      <c r="K518" s="16"/>
      <c r="L518" s="16"/>
      <c r="M518" s="16"/>
    </row>
    <row r="519" spans="1:15" x14ac:dyDescent="0.35">
      <c r="A519" s="8" t="s">
        <v>454</v>
      </c>
      <c r="B519" s="9" t="s">
        <v>18</v>
      </c>
      <c r="C519" s="9" t="s">
        <v>3</v>
      </c>
      <c r="D519" s="20" t="s">
        <v>455</v>
      </c>
      <c r="E519" s="10"/>
      <c r="F519" s="10"/>
      <c r="G519" s="10"/>
      <c r="H519" s="10"/>
      <c r="I519" s="10"/>
      <c r="J519" s="10"/>
      <c r="K519" s="11">
        <f>K522</f>
        <v>1</v>
      </c>
      <c r="L519" s="11">
        <f>L522</f>
        <v>0</v>
      </c>
      <c r="M519" s="11">
        <f>M522</f>
        <v>0</v>
      </c>
    </row>
    <row r="520" spans="1:15" ht="115.5" x14ac:dyDescent="0.35">
      <c r="A520" s="10"/>
      <c r="B520" s="10"/>
      <c r="C520" s="10"/>
      <c r="D520" s="20" t="s">
        <v>456</v>
      </c>
      <c r="E520" s="10"/>
      <c r="F520" s="10"/>
      <c r="G520" s="10"/>
      <c r="H520" s="10"/>
      <c r="I520" s="10"/>
      <c r="J520" s="10"/>
      <c r="K520" s="10"/>
      <c r="L520" s="10"/>
      <c r="M520" s="10"/>
    </row>
    <row r="521" spans="1:15" x14ac:dyDescent="0.35">
      <c r="A521" s="10"/>
      <c r="B521" s="10"/>
      <c r="C521" s="9" t="s">
        <v>437</v>
      </c>
      <c r="D521" s="23"/>
      <c r="E521" s="9" t="s">
        <v>457</v>
      </c>
      <c r="F521" s="12">
        <v>1</v>
      </c>
      <c r="G521" s="18">
        <v>0</v>
      </c>
      <c r="H521" s="18">
        <v>0</v>
      </c>
      <c r="I521" s="18">
        <v>0</v>
      </c>
      <c r="J521" s="19">
        <f>OR(F521&lt;&gt;0,G521&lt;&gt;0,H521&lt;&gt;0,I521&lt;&gt;0)*(F521 + (F521 = 0))*(G521 + (G521 = 0))*(H521 + (H521 = 0))*(I521 + (I521 = 0))</f>
        <v>1</v>
      </c>
      <c r="K521" s="10"/>
      <c r="L521" s="10"/>
      <c r="M521" s="10"/>
    </row>
    <row r="522" spans="1:15" x14ac:dyDescent="0.35">
      <c r="A522" s="10"/>
      <c r="B522" s="10"/>
      <c r="C522" s="10"/>
      <c r="D522" s="23"/>
      <c r="E522" s="10"/>
      <c r="F522" s="10"/>
      <c r="G522" s="10"/>
      <c r="H522" s="10"/>
      <c r="I522" s="10"/>
      <c r="J522" s="14" t="s">
        <v>458</v>
      </c>
      <c r="K522" s="15">
        <f>J521</f>
        <v>1</v>
      </c>
      <c r="L522" s="26"/>
      <c r="M522" s="15">
        <f>ROUND(K522*L522,2)</f>
        <v>0</v>
      </c>
      <c r="N522" s="46" t="str">
        <f t="shared" ref="N522" si="85">IF(L522&lt;=0,"INDICAR PRECIO","PRECIO INDICADO")</f>
        <v>INDICAR PRECIO</v>
      </c>
      <c r="O522" s="46"/>
    </row>
    <row r="523" spans="1:15" ht="1" customHeight="1" x14ac:dyDescent="0.35">
      <c r="A523" s="16"/>
      <c r="B523" s="16"/>
      <c r="C523" s="16"/>
      <c r="D523" s="24"/>
      <c r="E523" s="16"/>
      <c r="F523" s="16"/>
      <c r="G523" s="16"/>
      <c r="H523" s="16"/>
      <c r="I523" s="16"/>
      <c r="J523" s="16"/>
      <c r="K523" s="16"/>
      <c r="L523" s="16"/>
      <c r="M523" s="16"/>
    </row>
    <row r="524" spans="1:15" x14ac:dyDescent="0.35">
      <c r="A524" s="8" t="s">
        <v>459</v>
      </c>
      <c r="B524" s="9" t="s">
        <v>18</v>
      </c>
      <c r="C524" s="9" t="s">
        <v>3</v>
      </c>
      <c r="D524" s="20" t="s">
        <v>460</v>
      </c>
      <c r="E524" s="10"/>
      <c r="F524" s="10"/>
      <c r="G524" s="10"/>
      <c r="H524" s="10"/>
      <c r="I524" s="10"/>
      <c r="J524" s="10"/>
      <c r="K524" s="11">
        <f>K527</f>
        <v>1</v>
      </c>
      <c r="L524" s="11">
        <f>L527</f>
        <v>0</v>
      </c>
      <c r="M524" s="11">
        <f>M527</f>
        <v>0</v>
      </c>
    </row>
    <row r="525" spans="1:15" ht="115.5" x14ac:dyDescent="0.35">
      <c r="A525" s="10"/>
      <c r="B525" s="10"/>
      <c r="C525" s="10"/>
      <c r="D525" s="20" t="s">
        <v>461</v>
      </c>
      <c r="E525" s="10"/>
      <c r="F525" s="10"/>
      <c r="G525" s="10"/>
      <c r="H525" s="10"/>
      <c r="I525" s="10"/>
      <c r="J525" s="10"/>
      <c r="K525" s="10"/>
      <c r="L525" s="10"/>
      <c r="M525" s="10"/>
    </row>
    <row r="526" spans="1:15" x14ac:dyDescent="0.35">
      <c r="A526" s="10"/>
      <c r="B526" s="10"/>
      <c r="C526" s="9" t="s">
        <v>22</v>
      </c>
      <c r="D526" s="23"/>
      <c r="E526" s="9" t="s">
        <v>462</v>
      </c>
      <c r="F526" s="12">
        <v>1</v>
      </c>
      <c r="G526" s="18">
        <v>0</v>
      </c>
      <c r="H526" s="18">
        <v>0</v>
      </c>
      <c r="I526" s="18">
        <v>0</v>
      </c>
      <c r="J526" s="19">
        <f>OR(F526&lt;&gt;0,G526&lt;&gt;0,H526&lt;&gt;0,I526&lt;&gt;0)*(F526 + (F526 = 0))*(G526 + (G526 = 0))*(H526 + (H526 = 0))*(I526 + (I526 = 0))</f>
        <v>1</v>
      </c>
      <c r="K526" s="10"/>
      <c r="L526" s="10"/>
      <c r="M526" s="10"/>
    </row>
    <row r="527" spans="1:15" x14ac:dyDescent="0.35">
      <c r="A527" s="10"/>
      <c r="B527" s="10"/>
      <c r="C527" s="10"/>
      <c r="D527" s="23"/>
      <c r="E527" s="10"/>
      <c r="F527" s="10"/>
      <c r="G527" s="10"/>
      <c r="H527" s="10"/>
      <c r="I527" s="10"/>
      <c r="J527" s="14" t="s">
        <v>463</v>
      </c>
      <c r="K527" s="15">
        <f>J526</f>
        <v>1</v>
      </c>
      <c r="L527" s="26"/>
      <c r="M527" s="15">
        <f>ROUND(K527*L527,2)</f>
        <v>0</v>
      </c>
      <c r="N527" s="46" t="str">
        <f t="shared" ref="N527" si="86">IF(L527&lt;=0,"INDICAR PRECIO","PRECIO INDICADO")</f>
        <v>INDICAR PRECIO</v>
      </c>
      <c r="O527" s="46"/>
    </row>
    <row r="528" spans="1:15" ht="1" customHeight="1" x14ac:dyDescent="0.35">
      <c r="A528" s="16"/>
      <c r="B528" s="16"/>
      <c r="C528" s="16"/>
      <c r="D528" s="24"/>
      <c r="E528" s="16"/>
      <c r="F528" s="16"/>
      <c r="G528" s="16"/>
      <c r="H528" s="16"/>
      <c r="I528" s="16"/>
      <c r="J528" s="16"/>
      <c r="K528" s="16"/>
      <c r="L528" s="16"/>
      <c r="M528" s="16"/>
    </row>
    <row r="529" spans="1:15" x14ac:dyDescent="0.35">
      <c r="A529" s="8" t="s">
        <v>464</v>
      </c>
      <c r="B529" s="9" t="s">
        <v>18</v>
      </c>
      <c r="C529" s="9" t="s">
        <v>3</v>
      </c>
      <c r="D529" s="20" t="s">
        <v>465</v>
      </c>
      <c r="E529" s="10"/>
      <c r="F529" s="10"/>
      <c r="G529" s="10"/>
      <c r="H529" s="10"/>
      <c r="I529" s="10"/>
      <c r="J529" s="10"/>
      <c r="K529" s="11">
        <f>K532</f>
        <v>1</v>
      </c>
      <c r="L529" s="11">
        <f>L532</f>
        <v>0</v>
      </c>
      <c r="M529" s="11">
        <f>M532</f>
        <v>0</v>
      </c>
    </row>
    <row r="530" spans="1:15" ht="52.5" x14ac:dyDescent="0.35">
      <c r="A530" s="10"/>
      <c r="B530" s="10"/>
      <c r="C530" s="10"/>
      <c r="D530" s="20" t="s">
        <v>466</v>
      </c>
      <c r="E530" s="10"/>
      <c r="F530" s="10"/>
      <c r="G530" s="10"/>
      <c r="H530" s="10"/>
      <c r="I530" s="10"/>
      <c r="J530" s="10"/>
      <c r="K530" s="10"/>
      <c r="L530" s="10"/>
      <c r="M530" s="10"/>
    </row>
    <row r="531" spans="1:15" x14ac:dyDescent="0.35">
      <c r="A531" s="10"/>
      <c r="B531" s="10"/>
      <c r="C531" s="9" t="s">
        <v>22</v>
      </c>
      <c r="D531" s="23"/>
      <c r="E531" s="9" t="s">
        <v>15</v>
      </c>
      <c r="F531" s="12">
        <v>1</v>
      </c>
      <c r="G531" s="18">
        <v>0</v>
      </c>
      <c r="H531" s="18">
        <v>0</v>
      </c>
      <c r="I531" s="18">
        <v>0</v>
      </c>
      <c r="J531" s="19">
        <f>OR(F531&lt;&gt;0,G531&lt;&gt;0,H531&lt;&gt;0,I531&lt;&gt;0)*(F531 + (F531 = 0))*(G531 + (G531 = 0))*(H531 + (H531 = 0))*(I531 + (I531 = 0))</f>
        <v>1</v>
      </c>
      <c r="K531" s="10"/>
      <c r="L531" s="10"/>
      <c r="M531" s="10"/>
    </row>
    <row r="532" spans="1:15" x14ac:dyDescent="0.35">
      <c r="A532" s="10"/>
      <c r="B532" s="10"/>
      <c r="C532" s="10"/>
      <c r="D532" s="23"/>
      <c r="E532" s="10"/>
      <c r="F532" s="10"/>
      <c r="G532" s="10"/>
      <c r="H532" s="10"/>
      <c r="I532" s="10"/>
      <c r="J532" s="14" t="s">
        <v>467</v>
      </c>
      <c r="K532" s="15">
        <f>J531</f>
        <v>1</v>
      </c>
      <c r="L532" s="26"/>
      <c r="M532" s="15">
        <f>ROUND(K532*L532,2)</f>
        <v>0</v>
      </c>
      <c r="N532" s="46" t="str">
        <f t="shared" ref="N532" si="87">IF(L532&lt;=0,"INDICAR PRECIO","PRECIO INDICADO")</f>
        <v>INDICAR PRECIO</v>
      </c>
      <c r="O532" s="46"/>
    </row>
    <row r="533" spans="1:15" ht="1" customHeight="1" x14ac:dyDescent="0.35">
      <c r="A533" s="16"/>
      <c r="B533" s="16"/>
      <c r="C533" s="16"/>
      <c r="D533" s="24"/>
      <c r="E533" s="16"/>
      <c r="F533" s="16"/>
      <c r="G533" s="16"/>
      <c r="H533" s="16"/>
      <c r="I533" s="16"/>
      <c r="J533" s="16"/>
      <c r="K533" s="16"/>
      <c r="L533" s="16"/>
      <c r="M533" s="16"/>
    </row>
    <row r="534" spans="1:15" x14ac:dyDescent="0.35">
      <c r="A534" s="10"/>
      <c r="B534" s="10"/>
      <c r="C534" s="10"/>
      <c r="D534" s="23"/>
      <c r="E534" s="10"/>
      <c r="F534" s="10"/>
      <c r="G534" s="10"/>
      <c r="H534" s="10"/>
      <c r="I534" s="10"/>
      <c r="J534" s="14" t="s">
        <v>468</v>
      </c>
      <c r="K534" s="17">
        <v>1</v>
      </c>
      <c r="L534" s="15">
        <f>M432+M437+M442+M447+M452+M457+M462+M467+M472+M478+M483+M488+M493+M498+M503+M509+M514+M519+M524+M529</f>
        <v>0</v>
      </c>
      <c r="M534" s="15">
        <f>ROUND(K534*L534,2)</f>
        <v>0</v>
      </c>
    </row>
    <row r="535" spans="1:15" ht="1" customHeight="1" x14ac:dyDescent="0.35">
      <c r="A535" s="16"/>
      <c r="B535" s="16"/>
      <c r="C535" s="16"/>
      <c r="D535" s="24"/>
      <c r="E535" s="16"/>
      <c r="F535" s="16"/>
      <c r="G535" s="16"/>
      <c r="H535" s="16"/>
      <c r="I535" s="16"/>
      <c r="J535" s="16"/>
      <c r="K535" s="16"/>
      <c r="L535" s="16"/>
      <c r="M535" s="16"/>
    </row>
    <row r="536" spans="1:15" x14ac:dyDescent="0.35">
      <c r="A536" s="4" t="s">
        <v>469</v>
      </c>
      <c r="B536" s="4" t="s">
        <v>14</v>
      </c>
      <c r="C536" s="4" t="s">
        <v>15</v>
      </c>
      <c r="D536" s="22" t="s">
        <v>470</v>
      </c>
      <c r="E536" s="5"/>
      <c r="F536" s="5"/>
      <c r="G536" s="5"/>
      <c r="H536" s="5"/>
      <c r="I536" s="5"/>
      <c r="J536" s="5"/>
      <c r="K536" s="6">
        <f>K565</f>
        <v>1</v>
      </c>
      <c r="L536" s="7">
        <f>L565</f>
        <v>0</v>
      </c>
      <c r="M536" s="7">
        <f>M565</f>
        <v>0</v>
      </c>
    </row>
    <row r="537" spans="1:15" x14ac:dyDescent="0.35">
      <c r="A537" s="8" t="s">
        <v>471</v>
      </c>
      <c r="B537" s="9" t="s">
        <v>18</v>
      </c>
      <c r="C537" s="9" t="s">
        <v>3</v>
      </c>
      <c r="D537" s="20" t="s">
        <v>472</v>
      </c>
      <c r="E537" s="10"/>
      <c r="F537" s="10"/>
      <c r="G537" s="10"/>
      <c r="H537" s="10"/>
      <c r="I537" s="10"/>
      <c r="J537" s="10"/>
      <c r="K537" s="11">
        <f>K542</f>
        <v>14</v>
      </c>
      <c r="L537" s="11">
        <f>L542</f>
        <v>0</v>
      </c>
      <c r="M537" s="11">
        <f>M542</f>
        <v>0</v>
      </c>
    </row>
    <row r="538" spans="1:15" ht="84" x14ac:dyDescent="0.35">
      <c r="A538" s="10"/>
      <c r="B538" s="10"/>
      <c r="C538" s="10"/>
      <c r="D538" s="20" t="s">
        <v>473</v>
      </c>
      <c r="E538" s="10"/>
      <c r="F538" s="10"/>
      <c r="G538" s="10"/>
      <c r="H538" s="10"/>
      <c r="I538" s="10"/>
      <c r="J538" s="10"/>
      <c r="K538" s="10"/>
      <c r="L538" s="10"/>
      <c r="M538" s="10"/>
    </row>
    <row r="539" spans="1:15" x14ac:dyDescent="0.35">
      <c r="A539" s="10"/>
      <c r="B539" s="10"/>
      <c r="C539" s="9" t="s">
        <v>22</v>
      </c>
      <c r="D539" s="23"/>
      <c r="E539" s="9" t="s">
        <v>180</v>
      </c>
      <c r="F539" s="12">
        <v>4</v>
      </c>
      <c r="G539" s="13">
        <v>0</v>
      </c>
      <c r="H539" s="13">
        <v>0</v>
      </c>
      <c r="I539" s="13">
        <v>0</v>
      </c>
      <c r="J539" s="11">
        <f>OR(F539&lt;&gt;0,G539&lt;&gt;0,H539&lt;&gt;0,I539&lt;&gt;0)*(F539 + (F539 = 0))*(G539 + (G539 = 0))*(H539 + (H539 = 0))*(I539 + (I539 = 0))</f>
        <v>4</v>
      </c>
      <c r="K539" s="10"/>
      <c r="L539" s="10"/>
      <c r="M539" s="10"/>
    </row>
    <row r="540" spans="1:15" x14ac:dyDescent="0.35">
      <c r="A540" s="10"/>
      <c r="B540" s="10"/>
      <c r="C540" s="9" t="s">
        <v>22</v>
      </c>
      <c r="D540" s="23"/>
      <c r="E540" s="9" t="s">
        <v>181</v>
      </c>
      <c r="F540" s="12">
        <v>4</v>
      </c>
      <c r="G540" s="13">
        <v>0</v>
      </c>
      <c r="H540" s="13">
        <v>0</v>
      </c>
      <c r="I540" s="13">
        <v>0</v>
      </c>
      <c r="J540" s="11">
        <f>OR(F540&lt;&gt;0,G540&lt;&gt;0,H540&lt;&gt;0,I540&lt;&gt;0)*(F540 + (F540 = 0))*(G540 + (G540 = 0))*(H540 + (H540 = 0))*(I540 + (I540 = 0))</f>
        <v>4</v>
      </c>
      <c r="K540" s="10"/>
      <c r="L540" s="10"/>
      <c r="M540" s="10"/>
    </row>
    <row r="541" spans="1:15" x14ac:dyDescent="0.35">
      <c r="A541" s="10"/>
      <c r="B541" s="10"/>
      <c r="C541" s="9" t="s">
        <v>22</v>
      </c>
      <c r="D541" s="23"/>
      <c r="E541" s="9" t="s">
        <v>474</v>
      </c>
      <c r="F541" s="12">
        <v>6</v>
      </c>
      <c r="G541" s="13">
        <v>0</v>
      </c>
      <c r="H541" s="13">
        <v>0</v>
      </c>
      <c r="I541" s="13">
        <v>0</v>
      </c>
      <c r="J541" s="11">
        <f>OR(F541&lt;&gt;0,G541&lt;&gt;0,H541&lt;&gt;0,I541&lt;&gt;0)*(F541 + (F541 = 0))*(G541 + (G541 = 0))*(H541 + (H541 = 0))*(I541 + (I541 = 0))</f>
        <v>6</v>
      </c>
      <c r="K541" s="10"/>
      <c r="L541" s="10"/>
      <c r="M541" s="10"/>
    </row>
    <row r="542" spans="1:15" x14ac:dyDescent="0.35">
      <c r="A542" s="10"/>
      <c r="B542" s="10"/>
      <c r="C542" s="10"/>
      <c r="D542" s="23"/>
      <c r="E542" s="10"/>
      <c r="F542" s="10"/>
      <c r="G542" s="10"/>
      <c r="H542" s="10"/>
      <c r="I542" s="10"/>
      <c r="J542" s="14" t="s">
        <v>475</v>
      </c>
      <c r="K542" s="15">
        <f>SUM(J539:J541)</f>
        <v>14</v>
      </c>
      <c r="L542" s="26"/>
      <c r="M542" s="15">
        <f>ROUND(K542*L542,2)</f>
        <v>0</v>
      </c>
      <c r="N542" s="46" t="str">
        <f t="shared" ref="N542" si="88">IF(L542&lt;=0,"INDICAR PRECIO","PRECIO INDICADO")</f>
        <v>INDICAR PRECIO</v>
      </c>
      <c r="O542" s="46"/>
    </row>
    <row r="543" spans="1:15" ht="1" customHeight="1" x14ac:dyDescent="0.35">
      <c r="A543" s="16"/>
      <c r="B543" s="16"/>
      <c r="C543" s="16"/>
      <c r="D543" s="24"/>
      <c r="E543" s="16"/>
      <c r="F543" s="16"/>
      <c r="G543" s="16"/>
      <c r="H543" s="16"/>
      <c r="I543" s="16"/>
      <c r="J543" s="16"/>
      <c r="K543" s="16"/>
      <c r="L543" s="16"/>
      <c r="M543" s="16"/>
    </row>
    <row r="544" spans="1:15" x14ac:dyDescent="0.35">
      <c r="A544" s="8" t="s">
        <v>476</v>
      </c>
      <c r="B544" s="9" t="s">
        <v>18</v>
      </c>
      <c r="C544" s="9" t="s">
        <v>3</v>
      </c>
      <c r="D544" s="20" t="s">
        <v>477</v>
      </c>
      <c r="E544" s="10"/>
      <c r="F544" s="10"/>
      <c r="G544" s="10"/>
      <c r="H544" s="10"/>
      <c r="I544" s="10"/>
      <c r="J544" s="10"/>
      <c r="K544" s="11">
        <f>K548</f>
        <v>4</v>
      </c>
      <c r="L544" s="11">
        <f>L548</f>
        <v>0</v>
      </c>
      <c r="M544" s="11">
        <f>M548</f>
        <v>0</v>
      </c>
    </row>
    <row r="545" spans="1:15" ht="73.5" x14ac:dyDescent="0.35">
      <c r="A545" s="10"/>
      <c r="B545" s="10"/>
      <c r="C545" s="10"/>
      <c r="D545" s="20" t="s">
        <v>478</v>
      </c>
      <c r="E545" s="10"/>
      <c r="F545" s="10"/>
      <c r="G545" s="10"/>
      <c r="H545" s="10"/>
      <c r="I545" s="10"/>
      <c r="J545" s="10"/>
      <c r="K545" s="10"/>
      <c r="L545" s="10"/>
      <c r="M545" s="10"/>
    </row>
    <row r="546" spans="1:15" x14ac:dyDescent="0.35">
      <c r="A546" s="10"/>
      <c r="B546" s="10"/>
      <c r="C546" s="9" t="s">
        <v>22</v>
      </c>
      <c r="D546" s="23"/>
      <c r="E546" s="9" t="s">
        <v>341</v>
      </c>
      <c r="F546" s="12">
        <v>2</v>
      </c>
      <c r="G546" s="13">
        <v>0</v>
      </c>
      <c r="H546" s="13">
        <v>0</v>
      </c>
      <c r="I546" s="13">
        <v>0</v>
      </c>
      <c r="J546" s="11">
        <f>OR(F546&lt;&gt;0,G546&lt;&gt;0,H546&lt;&gt;0,I546&lt;&gt;0)*(F546 + (F546 = 0))*(G546 + (G546 = 0))*(H546 + (H546 = 0))*(I546 + (I546 = 0))</f>
        <v>2</v>
      </c>
      <c r="K546" s="10"/>
      <c r="L546" s="10"/>
      <c r="M546" s="10"/>
    </row>
    <row r="547" spans="1:15" x14ac:dyDescent="0.35">
      <c r="A547" s="10"/>
      <c r="B547" s="10"/>
      <c r="C547" s="9" t="s">
        <v>22</v>
      </c>
      <c r="D547" s="23"/>
      <c r="E547" s="9" t="s">
        <v>220</v>
      </c>
      <c r="F547" s="12">
        <v>2</v>
      </c>
      <c r="G547" s="13">
        <v>0</v>
      </c>
      <c r="H547" s="13">
        <v>0</v>
      </c>
      <c r="I547" s="13">
        <v>0</v>
      </c>
      <c r="J547" s="11">
        <f>OR(F547&lt;&gt;0,G547&lt;&gt;0,H547&lt;&gt;0,I547&lt;&gt;0)*(F547 + (F547 = 0))*(G547 + (G547 = 0))*(H547 + (H547 = 0))*(I547 + (I547 = 0))</f>
        <v>2</v>
      </c>
      <c r="K547" s="10"/>
      <c r="L547" s="10"/>
      <c r="M547" s="10"/>
    </row>
    <row r="548" spans="1:15" x14ac:dyDescent="0.35">
      <c r="A548" s="10"/>
      <c r="B548" s="10"/>
      <c r="C548" s="10"/>
      <c r="D548" s="23"/>
      <c r="E548" s="10"/>
      <c r="F548" s="10"/>
      <c r="G548" s="10"/>
      <c r="H548" s="10"/>
      <c r="I548" s="10"/>
      <c r="J548" s="14" t="s">
        <v>479</v>
      </c>
      <c r="K548" s="15">
        <f>SUM(J546:J547)</f>
        <v>4</v>
      </c>
      <c r="L548" s="26"/>
      <c r="M548" s="15">
        <f>ROUND(K548*L548,2)</f>
        <v>0</v>
      </c>
      <c r="N548" s="46" t="str">
        <f t="shared" ref="N548" si="89">IF(L548&lt;=0,"INDICAR PRECIO","PRECIO INDICADO")</f>
        <v>INDICAR PRECIO</v>
      </c>
      <c r="O548" s="46"/>
    </row>
    <row r="549" spans="1:15" ht="1" customHeight="1" x14ac:dyDescent="0.35">
      <c r="A549" s="16"/>
      <c r="B549" s="16"/>
      <c r="C549" s="16"/>
      <c r="D549" s="24"/>
      <c r="E549" s="16"/>
      <c r="F549" s="16"/>
      <c r="G549" s="16"/>
      <c r="H549" s="16"/>
      <c r="I549" s="16"/>
      <c r="J549" s="16"/>
      <c r="K549" s="16"/>
      <c r="L549" s="16"/>
      <c r="M549" s="16"/>
    </row>
    <row r="550" spans="1:15" x14ac:dyDescent="0.35">
      <c r="A550" s="8" t="s">
        <v>480</v>
      </c>
      <c r="B550" s="9" t="s">
        <v>18</v>
      </c>
      <c r="C550" s="9" t="s">
        <v>3</v>
      </c>
      <c r="D550" s="20" t="s">
        <v>481</v>
      </c>
      <c r="E550" s="10"/>
      <c r="F550" s="10"/>
      <c r="G550" s="10"/>
      <c r="H550" s="10"/>
      <c r="I550" s="10"/>
      <c r="J550" s="10"/>
      <c r="K550" s="11">
        <f>K553</f>
        <v>8</v>
      </c>
      <c r="L550" s="11">
        <f>L553</f>
        <v>0</v>
      </c>
      <c r="M550" s="11">
        <f>M553</f>
        <v>0</v>
      </c>
    </row>
    <row r="551" spans="1:15" ht="84" x14ac:dyDescent="0.35">
      <c r="A551" s="10"/>
      <c r="B551" s="10"/>
      <c r="C551" s="10"/>
      <c r="D551" s="20" t="s">
        <v>482</v>
      </c>
      <c r="E551" s="10"/>
      <c r="F551" s="10"/>
      <c r="G551" s="10"/>
      <c r="H551" s="10"/>
      <c r="I551" s="10"/>
      <c r="J551" s="10"/>
      <c r="K551" s="10"/>
      <c r="L551" s="10"/>
      <c r="M551" s="10"/>
    </row>
    <row r="552" spans="1:15" x14ac:dyDescent="0.35">
      <c r="A552" s="10"/>
      <c r="B552" s="10"/>
      <c r="C552" s="9" t="s">
        <v>22</v>
      </c>
      <c r="D552" s="23"/>
      <c r="E552" s="9" t="s">
        <v>483</v>
      </c>
      <c r="F552" s="12">
        <v>8</v>
      </c>
      <c r="G552" s="13">
        <v>0</v>
      </c>
      <c r="H552" s="13">
        <v>0</v>
      </c>
      <c r="I552" s="13">
        <v>0</v>
      </c>
      <c r="J552" s="11">
        <f>OR(F552&lt;&gt;0,G552&lt;&gt;0,H552&lt;&gt;0,I552&lt;&gt;0)*(F552 + (F552 = 0))*(G552 + (G552 = 0))*(H552 + (H552 = 0))*(I552 + (I552 = 0))</f>
        <v>8</v>
      </c>
      <c r="K552" s="10"/>
      <c r="L552" s="10"/>
      <c r="M552" s="10"/>
    </row>
    <row r="553" spans="1:15" x14ac:dyDescent="0.35">
      <c r="A553" s="10"/>
      <c r="B553" s="10"/>
      <c r="C553" s="10"/>
      <c r="D553" s="23"/>
      <c r="E553" s="10"/>
      <c r="F553" s="10"/>
      <c r="G553" s="10"/>
      <c r="H553" s="10"/>
      <c r="I553" s="10"/>
      <c r="J553" s="14" t="s">
        <v>484</v>
      </c>
      <c r="K553" s="15">
        <f>J552</f>
        <v>8</v>
      </c>
      <c r="L553" s="26"/>
      <c r="M553" s="15">
        <f>ROUND(K553*L553,2)</f>
        <v>0</v>
      </c>
      <c r="N553" s="46" t="str">
        <f t="shared" ref="N553" si="90">IF(L553&lt;=0,"INDICAR PRECIO","PRECIO INDICADO")</f>
        <v>INDICAR PRECIO</v>
      </c>
      <c r="O553" s="46"/>
    </row>
    <row r="554" spans="1:15" ht="1" customHeight="1" x14ac:dyDescent="0.35">
      <c r="A554" s="16"/>
      <c r="B554" s="16"/>
      <c r="C554" s="16"/>
      <c r="D554" s="24"/>
      <c r="E554" s="16"/>
      <c r="F554" s="16"/>
      <c r="G554" s="16"/>
      <c r="H554" s="16"/>
      <c r="I554" s="16"/>
      <c r="J554" s="16"/>
      <c r="K554" s="16"/>
      <c r="L554" s="16"/>
      <c r="M554" s="16"/>
    </row>
    <row r="555" spans="1:15" x14ac:dyDescent="0.35">
      <c r="A555" s="8" t="s">
        <v>485</v>
      </c>
      <c r="B555" s="9" t="s">
        <v>18</v>
      </c>
      <c r="C555" s="9" t="s">
        <v>3</v>
      </c>
      <c r="D555" s="20" t="s">
        <v>486</v>
      </c>
      <c r="E555" s="10"/>
      <c r="F555" s="10"/>
      <c r="G555" s="10"/>
      <c r="H555" s="10"/>
      <c r="I555" s="10"/>
      <c r="J555" s="10"/>
      <c r="K555" s="11">
        <f>K558</f>
        <v>1</v>
      </c>
      <c r="L555" s="11">
        <f>L558</f>
        <v>0</v>
      </c>
      <c r="M555" s="11">
        <f>M558</f>
        <v>0</v>
      </c>
    </row>
    <row r="556" spans="1:15" ht="73.5" x14ac:dyDescent="0.35">
      <c r="A556" s="10"/>
      <c r="B556" s="10"/>
      <c r="C556" s="10"/>
      <c r="D556" s="20" t="s">
        <v>487</v>
      </c>
      <c r="E556" s="10"/>
      <c r="F556" s="10"/>
      <c r="G556" s="10"/>
      <c r="H556" s="10"/>
      <c r="I556" s="10"/>
      <c r="J556" s="10"/>
      <c r="K556" s="10"/>
      <c r="L556" s="10"/>
      <c r="M556" s="10"/>
    </row>
    <row r="557" spans="1:15" x14ac:dyDescent="0.35">
      <c r="A557" s="10"/>
      <c r="B557" s="10"/>
      <c r="C557" s="9" t="s">
        <v>22</v>
      </c>
      <c r="D557" s="23"/>
      <c r="E557" s="9" t="s">
        <v>410</v>
      </c>
      <c r="F557" s="12">
        <v>1</v>
      </c>
      <c r="G557" s="13">
        <v>0</v>
      </c>
      <c r="H557" s="13">
        <v>0</v>
      </c>
      <c r="I557" s="13">
        <v>0</v>
      </c>
      <c r="J557" s="11">
        <f>OR(F557&lt;&gt;0,G557&lt;&gt;0,H557&lt;&gt;0,I557&lt;&gt;0)*(F557 + (F557 = 0))*(G557 + (G557 = 0))*(H557 + (H557 = 0))*(I557 + (I557 = 0))</f>
        <v>1</v>
      </c>
      <c r="K557" s="10"/>
      <c r="L557" s="10"/>
      <c r="M557" s="10"/>
    </row>
    <row r="558" spans="1:15" x14ac:dyDescent="0.35">
      <c r="A558" s="10"/>
      <c r="B558" s="10"/>
      <c r="C558" s="10"/>
      <c r="D558" s="23"/>
      <c r="E558" s="10"/>
      <c r="F558" s="10"/>
      <c r="G558" s="10"/>
      <c r="H558" s="10"/>
      <c r="I558" s="10"/>
      <c r="J558" s="14" t="s">
        <v>488</v>
      </c>
      <c r="K558" s="15">
        <f>J557</f>
        <v>1</v>
      </c>
      <c r="L558" s="26"/>
      <c r="M558" s="15">
        <f>ROUND(K558*L558,2)</f>
        <v>0</v>
      </c>
      <c r="N558" s="46" t="str">
        <f t="shared" ref="N558" si="91">IF(L558&lt;=0,"INDICAR PRECIO","PRECIO INDICADO")</f>
        <v>INDICAR PRECIO</v>
      </c>
      <c r="O558" s="46"/>
    </row>
    <row r="559" spans="1:15" ht="1" customHeight="1" x14ac:dyDescent="0.35">
      <c r="A559" s="16"/>
      <c r="B559" s="16"/>
      <c r="C559" s="16"/>
      <c r="D559" s="24"/>
      <c r="E559" s="16"/>
      <c r="F559" s="16"/>
      <c r="G559" s="16"/>
      <c r="H559" s="16"/>
      <c r="I559" s="16"/>
      <c r="J559" s="16"/>
      <c r="K559" s="16"/>
      <c r="L559" s="16"/>
      <c r="M559" s="16"/>
    </row>
    <row r="560" spans="1:15" x14ac:dyDescent="0.35">
      <c r="A560" s="8" t="s">
        <v>489</v>
      </c>
      <c r="B560" s="9" t="s">
        <v>18</v>
      </c>
      <c r="C560" s="9" t="s">
        <v>3</v>
      </c>
      <c r="D560" s="20" t="s">
        <v>490</v>
      </c>
      <c r="E560" s="10"/>
      <c r="F560" s="10"/>
      <c r="G560" s="10"/>
      <c r="H560" s="10"/>
      <c r="I560" s="10"/>
      <c r="J560" s="10"/>
      <c r="K560" s="11">
        <f>K563</f>
        <v>9</v>
      </c>
      <c r="L560" s="11">
        <f>L563</f>
        <v>0</v>
      </c>
      <c r="M560" s="11">
        <f>M563</f>
        <v>0</v>
      </c>
    </row>
    <row r="561" spans="1:15" ht="84" x14ac:dyDescent="0.35">
      <c r="A561" s="10"/>
      <c r="B561" s="10"/>
      <c r="C561" s="10"/>
      <c r="D561" s="20" t="s">
        <v>491</v>
      </c>
      <c r="E561" s="10"/>
      <c r="F561" s="10"/>
      <c r="G561" s="10"/>
      <c r="H561" s="10"/>
      <c r="I561" s="10"/>
      <c r="J561" s="10"/>
      <c r="K561" s="10"/>
      <c r="L561" s="10"/>
      <c r="M561" s="10"/>
    </row>
    <row r="562" spans="1:15" x14ac:dyDescent="0.35">
      <c r="A562" s="10"/>
      <c r="B562" s="10"/>
      <c r="C562" s="9" t="s">
        <v>22</v>
      </c>
      <c r="D562" s="23"/>
      <c r="E562" s="9" t="s">
        <v>15</v>
      </c>
      <c r="F562" s="12">
        <v>9</v>
      </c>
      <c r="G562" s="18">
        <v>0</v>
      </c>
      <c r="H562" s="18">
        <v>0</v>
      </c>
      <c r="I562" s="18">
        <v>0</v>
      </c>
      <c r="J562" s="19">
        <f>OR(F562&lt;&gt;0,G562&lt;&gt;0,H562&lt;&gt;0,I562&lt;&gt;0)*(F562 + (F562 = 0))*(G562 + (G562 = 0))*(H562 + (H562 = 0))*(I562 + (I562 = 0))</f>
        <v>9</v>
      </c>
      <c r="K562" s="10"/>
      <c r="L562" s="10"/>
      <c r="M562" s="10"/>
    </row>
    <row r="563" spans="1:15" x14ac:dyDescent="0.35">
      <c r="A563" s="10"/>
      <c r="B563" s="10"/>
      <c r="C563" s="10"/>
      <c r="D563" s="23"/>
      <c r="E563" s="10"/>
      <c r="F563" s="10"/>
      <c r="G563" s="10"/>
      <c r="H563" s="10"/>
      <c r="I563" s="10"/>
      <c r="J563" s="14" t="s">
        <v>492</v>
      </c>
      <c r="K563" s="15">
        <f>J562</f>
        <v>9</v>
      </c>
      <c r="L563" s="26"/>
      <c r="M563" s="15">
        <f>ROUND(K563*L563,2)</f>
        <v>0</v>
      </c>
      <c r="N563" s="46" t="str">
        <f t="shared" ref="N563" si="92">IF(L563&lt;=0,"INDICAR PRECIO","PRECIO INDICADO")</f>
        <v>INDICAR PRECIO</v>
      </c>
      <c r="O563" s="46"/>
    </row>
    <row r="564" spans="1:15" ht="1" customHeight="1" x14ac:dyDescent="0.35">
      <c r="A564" s="16"/>
      <c r="B564" s="16"/>
      <c r="C564" s="16"/>
      <c r="D564" s="24"/>
      <c r="E564" s="16"/>
      <c r="F564" s="16"/>
      <c r="G564" s="16"/>
      <c r="H564" s="16"/>
      <c r="I564" s="16"/>
      <c r="J564" s="16"/>
      <c r="K564" s="16"/>
      <c r="L564" s="16"/>
      <c r="M564" s="16"/>
    </row>
    <row r="565" spans="1:15" x14ac:dyDescent="0.35">
      <c r="A565" s="10"/>
      <c r="B565" s="10"/>
      <c r="C565" s="10"/>
      <c r="D565" s="23"/>
      <c r="E565" s="10"/>
      <c r="F565" s="10"/>
      <c r="G565" s="10"/>
      <c r="H565" s="10"/>
      <c r="I565" s="10"/>
      <c r="J565" s="14" t="s">
        <v>493</v>
      </c>
      <c r="K565" s="17">
        <v>1</v>
      </c>
      <c r="L565" s="15">
        <f>M537+M544+M550+M555+M560</f>
        <v>0</v>
      </c>
      <c r="M565" s="15">
        <f>ROUND(K565*L565,2)</f>
        <v>0</v>
      </c>
    </row>
    <row r="566" spans="1:15" ht="1" customHeight="1" x14ac:dyDescent="0.35">
      <c r="A566" s="16"/>
      <c r="B566" s="16"/>
      <c r="C566" s="16"/>
      <c r="D566" s="24"/>
      <c r="E566" s="16"/>
      <c r="F566" s="16"/>
      <c r="G566" s="16"/>
      <c r="H566" s="16"/>
      <c r="I566" s="16"/>
      <c r="J566" s="16"/>
      <c r="K566" s="16"/>
      <c r="L566" s="16"/>
      <c r="M566" s="16"/>
    </row>
    <row r="567" spans="1:15" x14ac:dyDescent="0.35">
      <c r="A567" s="4" t="s">
        <v>494</v>
      </c>
      <c r="B567" s="4" t="s">
        <v>14</v>
      </c>
      <c r="C567" s="4" t="s">
        <v>15</v>
      </c>
      <c r="D567" s="22" t="s">
        <v>495</v>
      </c>
      <c r="E567" s="5"/>
      <c r="F567" s="5"/>
      <c r="G567" s="5"/>
      <c r="H567" s="5"/>
      <c r="I567" s="5"/>
      <c r="J567" s="5"/>
      <c r="K567" s="6">
        <f>K599</f>
        <v>1</v>
      </c>
      <c r="L567" s="7">
        <f>L599</f>
        <v>0</v>
      </c>
      <c r="M567" s="7">
        <f>M599</f>
        <v>0</v>
      </c>
    </row>
    <row r="568" spans="1:15" x14ac:dyDescent="0.35">
      <c r="A568" s="8" t="s">
        <v>496</v>
      </c>
      <c r="B568" s="9" t="s">
        <v>18</v>
      </c>
      <c r="C568" s="9" t="s">
        <v>3</v>
      </c>
      <c r="D568" s="20" t="s">
        <v>497</v>
      </c>
      <c r="E568" s="10"/>
      <c r="F568" s="10"/>
      <c r="G568" s="10"/>
      <c r="H568" s="10"/>
      <c r="I568" s="10"/>
      <c r="J568" s="10"/>
      <c r="K568" s="11">
        <f>K571</f>
        <v>2</v>
      </c>
      <c r="L568" s="11">
        <f>L571</f>
        <v>0</v>
      </c>
      <c r="M568" s="11">
        <f>M571</f>
        <v>0</v>
      </c>
    </row>
    <row r="569" spans="1:15" ht="252" x14ac:dyDescent="0.35">
      <c r="A569" s="10"/>
      <c r="B569" s="10"/>
      <c r="C569" s="10"/>
      <c r="D569" s="20" t="s">
        <v>498</v>
      </c>
      <c r="E569" s="10"/>
      <c r="F569" s="10"/>
      <c r="G569" s="10"/>
      <c r="H569" s="10"/>
      <c r="I569" s="10"/>
      <c r="J569" s="10"/>
      <c r="K569" s="10"/>
      <c r="L569" s="10"/>
      <c r="M569" s="10"/>
    </row>
    <row r="570" spans="1:15" x14ac:dyDescent="0.35">
      <c r="A570" s="10"/>
      <c r="B570" s="10"/>
      <c r="C570" s="9" t="s">
        <v>22</v>
      </c>
      <c r="D570" s="23"/>
      <c r="E570" s="9" t="s">
        <v>499</v>
      </c>
      <c r="F570" s="12">
        <v>2</v>
      </c>
      <c r="G570" s="18">
        <v>0</v>
      </c>
      <c r="H570" s="18">
        <v>0</v>
      </c>
      <c r="I570" s="18">
        <v>0</v>
      </c>
      <c r="J570" s="19">
        <f>OR(F570&lt;&gt;0,G570&lt;&gt;0,H570&lt;&gt;0,I570&lt;&gt;0)*(F570 + (F570 = 0))*(G570 + (G570 = 0))*(H570 + (H570 = 0))*(I570 + (I570 = 0))</f>
        <v>2</v>
      </c>
      <c r="K570" s="10"/>
      <c r="L570" s="10"/>
      <c r="M570" s="10"/>
    </row>
    <row r="571" spans="1:15" x14ac:dyDescent="0.35">
      <c r="A571" s="10"/>
      <c r="B571" s="10"/>
      <c r="C571" s="10"/>
      <c r="D571" s="23"/>
      <c r="E571" s="10"/>
      <c r="F571" s="10"/>
      <c r="G571" s="10"/>
      <c r="H571" s="10"/>
      <c r="I571" s="10"/>
      <c r="J571" s="14" t="s">
        <v>500</v>
      </c>
      <c r="K571" s="15">
        <f>J570</f>
        <v>2</v>
      </c>
      <c r="L571" s="26"/>
      <c r="M571" s="15">
        <f>ROUND(K571*L571,2)</f>
        <v>0</v>
      </c>
      <c r="N571" s="46" t="str">
        <f t="shared" ref="N571" si="93">IF(L571&lt;=0,"INDICAR PRECIO","PRECIO INDICADO")</f>
        <v>INDICAR PRECIO</v>
      </c>
      <c r="O571" s="46"/>
    </row>
    <row r="572" spans="1:15" ht="1" customHeight="1" x14ac:dyDescent="0.35">
      <c r="A572" s="16"/>
      <c r="B572" s="16"/>
      <c r="C572" s="16"/>
      <c r="D572" s="24"/>
      <c r="E572" s="16"/>
      <c r="F572" s="16"/>
      <c r="G572" s="16"/>
      <c r="H572" s="16"/>
      <c r="I572" s="16"/>
      <c r="J572" s="16"/>
      <c r="K572" s="16"/>
      <c r="L572" s="16"/>
      <c r="M572" s="16"/>
    </row>
    <row r="573" spans="1:15" x14ac:dyDescent="0.35">
      <c r="A573" s="8" t="s">
        <v>501</v>
      </c>
      <c r="B573" s="9" t="s">
        <v>18</v>
      </c>
      <c r="C573" s="9" t="s">
        <v>3</v>
      </c>
      <c r="D573" s="20" t="s">
        <v>502</v>
      </c>
      <c r="E573" s="10"/>
      <c r="F573" s="10"/>
      <c r="G573" s="10"/>
      <c r="H573" s="10"/>
      <c r="I573" s="10"/>
      <c r="J573" s="10"/>
      <c r="K573" s="11">
        <f>K576</f>
        <v>2</v>
      </c>
      <c r="L573" s="11">
        <f>L576</f>
        <v>0</v>
      </c>
      <c r="M573" s="11">
        <f>M576</f>
        <v>0</v>
      </c>
    </row>
    <row r="574" spans="1:15" ht="241.5" x14ac:dyDescent="0.35">
      <c r="A574" s="10"/>
      <c r="B574" s="10"/>
      <c r="C574" s="10"/>
      <c r="D574" s="20" t="s">
        <v>503</v>
      </c>
      <c r="E574" s="10"/>
      <c r="F574" s="10"/>
      <c r="G574" s="10"/>
      <c r="H574" s="10"/>
      <c r="I574" s="10"/>
      <c r="J574" s="10"/>
      <c r="K574" s="10"/>
      <c r="L574" s="10"/>
      <c r="M574" s="10"/>
    </row>
    <row r="575" spans="1:15" x14ac:dyDescent="0.35">
      <c r="A575" s="10"/>
      <c r="B575" s="10"/>
      <c r="C575" s="9" t="s">
        <v>437</v>
      </c>
      <c r="D575" s="23"/>
      <c r="E575" s="9" t="s">
        <v>499</v>
      </c>
      <c r="F575" s="12">
        <v>2</v>
      </c>
      <c r="G575" s="18">
        <v>0</v>
      </c>
      <c r="H575" s="18">
        <v>0</v>
      </c>
      <c r="I575" s="18">
        <v>0</v>
      </c>
      <c r="J575" s="19">
        <f>OR(F575&lt;&gt;0,G575&lt;&gt;0,H575&lt;&gt;0,I575&lt;&gt;0)*(F575 + (F575 = 0))*(G575 + (G575 = 0))*(H575 + (H575 = 0))*(I575 + (I575 = 0))</f>
        <v>2</v>
      </c>
      <c r="K575" s="10"/>
      <c r="L575" s="10"/>
      <c r="M575" s="10"/>
    </row>
    <row r="576" spans="1:15" x14ac:dyDescent="0.35">
      <c r="A576" s="10"/>
      <c r="B576" s="10"/>
      <c r="C576" s="10"/>
      <c r="D576" s="23"/>
      <c r="E576" s="10"/>
      <c r="F576" s="10"/>
      <c r="G576" s="10"/>
      <c r="H576" s="10"/>
      <c r="I576" s="10"/>
      <c r="J576" s="14" t="s">
        <v>504</v>
      </c>
      <c r="K576" s="15">
        <f>J575</f>
        <v>2</v>
      </c>
      <c r="L576" s="26"/>
      <c r="M576" s="15">
        <f>ROUND(K576*L576,2)</f>
        <v>0</v>
      </c>
      <c r="N576" s="46" t="str">
        <f t="shared" ref="N576" si="94">IF(L576&lt;=0,"INDICAR PRECIO","PRECIO INDICADO")</f>
        <v>INDICAR PRECIO</v>
      </c>
      <c r="O576" s="46"/>
    </row>
    <row r="577" spans="1:15" ht="1" customHeight="1" x14ac:dyDescent="0.35">
      <c r="A577" s="16"/>
      <c r="B577" s="16"/>
      <c r="C577" s="16"/>
      <c r="D577" s="24"/>
      <c r="E577" s="16"/>
      <c r="F577" s="16"/>
      <c r="G577" s="16"/>
      <c r="H577" s="16"/>
      <c r="I577" s="16"/>
      <c r="J577" s="16"/>
      <c r="K577" s="16"/>
      <c r="L577" s="16"/>
      <c r="M577" s="16"/>
    </row>
    <row r="578" spans="1:15" x14ac:dyDescent="0.35">
      <c r="A578" s="8" t="s">
        <v>505</v>
      </c>
      <c r="B578" s="9" t="s">
        <v>18</v>
      </c>
      <c r="C578" s="9" t="s">
        <v>3</v>
      </c>
      <c r="D578" s="20" t="s">
        <v>506</v>
      </c>
      <c r="E578" s="10"/>
      <c r="F578" s="10"/>
      <c r="G578" s="10"/>
      <c r="H578" s="10"/>
      <c r="I578" s="10"/>
      <c r="J578" s="10"/>
      <c r="K578" s="11">
        <f>K581</f>
        <v>1</v>
      </c>
      <c r="L578" s="11">
        <f>L581</f>
        <v>0</v>
      </c>
      <c r="M578" s="11">
        <f>M581</f>
        <v>0</v>
      </c>
    </row>
    <row r="579" spans="1:15" ht="157.5" x14ac:dyDescent="0.35">
      <c r="A579" s="10"/>
      <c r="B579" s="10"/>
      <c r="C579" s="10"/>
      <c r="D579" s="20" t="s">
        <v>507</v>
      </c>
      <c r="E579" s="10"/>
      <c r="F579" s="10"/>
      <c r="G579" s="10"/>
      <c r="H579" s="10"/>
      <c r="I579" s="10"/>
      <c r="J579" s="10"/>
      <c r="K579" s="10"/>
      <c r="L579" s="10"/>
      <c r="M579" s="10"/>
    </row>
    <row r="580" spans="1:15" x14ac:dyDescent="0.35">
      <c r="A580" s="10"/>
      <c r="B580" s="10"/>
      <c r="C580" s="9" t="s">
        <v>437</v>
      </c>
      <c r="D580" s="23"/>
      <c r="E580" s="9" t="s">
        <v>508</v>
      </c>
      <c r="F580" s="12">
        <v>1</v>
      </c>
      <c r="G580" s="18">
        <v>0</v>
      </c>
      <c r="H580" s="18">
        <v>0</v>
      </c>
      <c r="I580" s="18">
        <v>0</v>
      </c>
      <c r="J580" s="19">
        <f>OR(F580&lt;&gt;0,G580&lt;&gt;0,H580&lt;&gt;0,I580&lt;&gt;0)*(F580 + (F580 = 0))*(G580 + (G580 = 0))*(H580 + (H580 = 0))*(I580 + (I580 = 0))</f>
        <v>1</v>
      </c>
      <c r="K580" s="10"/>
      <c r="L580" s="10"/>
      <c r="M580" s="10"/>
    </row>
    <row r="581" spans="1:15" x14ac:dyDescent="0.35">
      <c r="A581" s="10"/>
      <c r="B581" s="10"/>
      <c r="C581" s="10"/>
      <c r="D581" s="23"/>
      <c r="E581" s="10"/>
      <c r="F581" s="10"/>
      <c r="G581" s="10"/>
      <c r="H581" s="10"/>
      <c r="I581" s="10"/>
      <c r="J581" s="14" t="s">
        <v>509</v>
      </c>
      <c r="K581" s="15">
        <f>J580</f>
        <v>1</v>
      </c>
      <c r="L581" s="26"/>
      <c r="M581" s="15">
        <f>ROUND(K581*L581,2)</f>
        <v>0</v>
      </c>
      <c r="N581" s="46" t="str">
        <f t="shared" ref="N581" si="95">IF(L581&lt;=0,"INDICAR PRECIO","PRECIO INDICADO")</f>
        <v>INDICAR PRECIO</v>
      </c>
      <c r="O581" s="46"/>
    </row>
    <row r="582" spans="1:15" ht="1" customHeight="1" x14ac:dyDescent="0.35">
      <c r="A582" s="16"/>
      <c r="B582" s="16"/>
      <c r="C582" s="16"/>
      <c r="D582" s="24"/>
      <c r="E582" s="16"/>
      <c r="F582" s="16"/>
      <c r="G582" s="16"/>
      <c r="H582" s="16"/>
      <c r="I582" s="16"/>
      <c r="J582" s="16"/>
      <c r="K582" s="16"/>
      <c r="L582" s="16"/>
      <c r="M582" s="16"/>
    </row>
    <row r="583" spans="1:15" x14ac:dyDescent="0.35">
      <c r="A583" s="8" t="s">
        <v>510</v>
      </c>
      <c r="B583" s="9" t="s">
        <v>18</v>
      </c>
      <c r="C583" s="9" t="s">
        <v>148</v>
      </c>
      <c r="D583" s="20" t="s">
        <v>511</v>
      </c>
      <c r="E583" s="10"/>
      <c r="F583" s="10"/>
      <c r="G583" s="10"/>
      <c r="H583" s="10"/>
      <c r="I583" s="10"/>
      <c r="J583" s="10"/>
      <c r="K583" s="11">
        <f>K587</f>
        <v>49.88</v>
      </c>
      <c r="L583" s="11">
        <f>L587</f>
        <v>0</v>
      </c>
      <c r="M583" s="11">
        <f>M587</f>
        <v>0</v>
      </c>
    </row>
    <row r="584" spans="1:15" ht="147" x14ac:dyDescent="0.35">
      <c r="A584" s="10"/>
      <c r="B584" s="10"/>
      <c r="C584" s="10"/>
      <c r="D584" s="20" t="s">
        <v>512</v>
      </c>
      <c r="E584" s="10"/>
      <c r="F584" s="10"/>
      <c r="G584" s="10"/>
      <c r="H584" s="10"/>
      <c r="I584" s="10"/>
      <c r="J584" s="10"/>
      <c r="K584" s="10"/>
      <c r="L584" s="10"/>
      <c r="M584" s="10"/>
    </row>
    <row r="585" spans="1:15" x14ac:dyDescent="0.35">
      <c r="A585" s="10"/>
      <c r="B585" s="10"/>
      <c r="C585" s="9" t="s">
        <v>22</v>
      </c>
      <c r="D585" s="23"/>
      <c r="E585" s="9" t="s">
        <v>15</v>
      </c>
      <c r="F585" s="12">
        <v>1</v>
      </c>
      <c r="G585" s="18">
        <v>31.37</v>
      </c>
      <c r="H585" s="18">
        <v>0</v>
      </c>
      <c r="I585" s="18">
        <v>0</v>
      </c>
      <c r="J585" s="19">
        <f>OR(F585&lt;&gt;0,G585&lt;&gt;0,H585&lt;&gt;0,I585&lt;&gt;0)*(F585 + (F585 = 0))*(G585 + (G585 = 0))*(H585 + (H585 = 0))*(I585 + (I585 = 0))</f>
        <v>31.37</v>
      </c>
      <c r="K585" s="10"/>
      <c r="L585" s="10"/>
      <c r="M585" s="10"/>
    </row>
    <row r="586" spans="1:15" x14ac:dyDescent="0.35">
      <c r="A586" s="10"/>
      <c r="B586" s="10"/>
      <c r="C586" s="9" t="s">
        <v>22</v>
      </c>
      <c r="D586" s="23"/>
      <c r="E586" s="9" t="s">
        <v>15</v>
      </c>
      <c r="F586" s="12">
        <v>1</v>
      </c>
      <c r="G586" s="18">
        <v>18.510000000000002</v>
      </c>
      <c r="H586" s="18">
        <v>0</v>
      </c>
      <c r="I586" s="18">
        <v>0</v>
      </c>
      <c r="J586" s="19">
        <f>OR(F586&lt;&gt;0,G586&lt;&gt;0,H586&lt;&gt;0,I586&lt;&gt;0)*(F586 + (F586 = 0))*(G586 + (G586 = 0))*(H586 + (H586 = 0))*(I586 + (I586 = 0))</f>
        <v>18.510000000000002</v>
      </c>
      <c r="K586" s="10"/>
      <c r="L586" s="10"/>
      <c r="M586" s="10"/>
    </row>
    <row r="587" spans="1:15" x14ac:dyDescent="0.35">
      <c r="A587" s="10"/>
      <c r="B587" s="10"/>
      <c r="C587" s="10"/>
      <c r="D587" s="23"/>
      <c r="E587" s="10"/>
      <c r="F587" s="10"/>
      <c r="G587" s="10"/>
      <c r="H587" s="10"/>
      <c r="I587" s="10"/>
      <c r="J587" s="14" t="s">
        <v>513</v>
      </c>
      <c r="K587" s="15">
        <f>SUM(J585:J586)</f>
        <v>49.88</v>
      </c>
      <c r="L587" s="26"/>
      <c r="M587" s="15">
        <f>ROUND(K587*L587,2)</f>
        <v>0</v>
      </c>
      <c r="N587" s="46" t="str">
        <f t="shared" ref="N587" si="96">IF(L587&lt;=0,"INDICAR PRECIO","PRECIO INDICADO")</f>
        <v>INDICAR PRECIO</v>
      </c>
      <c r="O587" s="46"/>
    </row>
    <row r="588" spans="1:15" ht="1" customHeight="1" x14ac:dyDescent="0.35">
      <c r="A588" s="16"/>
      <c r="B588" s="16"/>
      <c r="C588" s="16"/>
      <c r="D588" s="24"/>
      <c r="E588" s="16"/>
      <c r="F588" s="16"/>
      <c r="G588" s="16"/>
      <c r="H588" s="16"/>
      <c r="I588" s="16"/>
      <c r="J588" s="16"/>
      <c r="K588" s="16"/>
      <c r="L588" s="16"/>
      <c r="M588" s="16"/>
    </row>
    <row r="589" spans="1:15" x14ac:dyDescent="0.35">
      <c r="A589" s="8" t="s">
        <v>514</v>
      </c>
      <c r="B589" s="9" t="s">
        <v>18</v>
      </c>
      <c r="C589" s="9" t="s">
        <v>3</v>
      </c>
      <c r="D589" s="20" t="s">
        <v>515</v>
      </c>
      <c r="E589" s="10"/>
      <c r="F589" s="10"/>
      <c r="G589" s="10"/>
      <c r="H589" s="10"/>
      <c r="I589" s="10"/>
      <c r="J589" s="10"/>
      <c r="K589" s="11">
        <f>K592</f>
        <v>1</v>
      </c>
      <c r="L589" s="11">
        <f>L592</f>
        <v>0</v>
      </c>
      <c r="M589" s="11">
        <f>M592</f>
        <v>0</v>
      </c>
    </row>
    <row r="590" spans="1:15" ht="63" x14ac:dyDescent="0.35">
      <c r="A590" s="10"/>
      <c r="B590" s="10"/>
      <c r="C590" s="10"/>
      <c r="D590" s="20" t="s">
        <v>516</v>
      </c>
      <c r="E590" s="10"/>
      <c r="F590" s="10"/>
      <c r="G590" s="10"/>
      <c r="H590" s="10"/>
      <c r="I590" s="10"/>
      <c r="J590" s="10"/>
      <c r="K590" s="10"/>
      <c r="L590" s="10"/>
      <c r="M590" s="10"/>
    </row>
    <row r="591" spans="1:15" x14ac:dyDescent="0.35">
      <c r="A591" s="10"/>
      <c r="B591" s="10"/>
      <c r="C591" s="9" t="s">
        <v>22</v>
      </c>
      <c r="D591" s="23"/>
      <c r="E591" s="9" t="s">
        <v>15</v>
      </c>
      <c r="F591" s="12">
        <v>1</v>
      </c>
      <c r="G591" s="18">
        <v>0</v>
      </c>
      <c r="H591" s="18">
        <v>0</v>
      </c>
      <c r="I591" s="18">
        <v>0</v>
      </c>
      <c r="J591" s="19">
        <f>OR(F591&lt;&gt;0,G591&lt;&gt;0,H591&lt;&gt;0,I591&lt;&gt;0)*(F591 + (F591 = 0))*(G591 + (G591 = 0))*(H591 + (H591 = 0))*(I591 + (I591 = 0))</f>
        <v>1</v>
      </c>
      <c r="K591" s="10"/>
      <c r="L591" s="10"/>
      <c r="M591" s="10"/>
    </row>
    <row r="592" spans="1:15" x14ac:dyDescent="0.35">
      <c r="A592" s="10"/>
      <c r="B592" s="10"/>
      <c r="C592" s="10"/>
      <c r="D592" s="23"/>
      <c r="E592" s="10"/>
      <c r="F592" s="10"/>
      <c r="G592" s="10"/>
      <c r="H592" s="10"/>
      <c r="I592" s="10"/>
      <c r="J592" s="14" t="s">
        <v>517</v>
      </c>
      <c r="K592" s="15">
        <f>J591</f>
        <v>1</v>
      </c>
      <c r="L592" s="26"/>
      <c r="M592" s="15">
        <f>ROUND(K592*L592,2)</f>
        <v>0</v>
      </c>
      <c r="N592" s="46" t="str">
        <f t="shared" ref="N592" si="97">IF(L592&lt;=0,"INDICAR PRECIO","PRECIO INDICADO")</f>
        <v>INDICAR PRECIO</v>
      </c>
      <c r="O592" s="46"/>
    </row>
    <row r="593" spans="1:15" ht="1" customHeight="1" x14ac:dyDescent="0.35">
      <c r="A593" s="16"/>
      <c r="B593" s="16"/>
      <c r="C593" s="16"/>
      <c r="D593" s="24"/>
      <c r="E593" s="16"/>
      <c r="F593" s="16"/>
      <c r="G593" s="16"/>
      <c r="H593" s="16"/>
      <c r="I593" s="16"/>
      <c r="J593" s="16"/>
      <c r="K593" s="16"/>
      <c r="L593" s="16"/>
      <c r="M593" s="16"/>
    </row>
    <row r="594" spans="1:15" x14ac:dyDescent="0.35">
      <c r="A594" s="8" t="s">
        <v>518</v>
      </c>
      <c r="B594" s="9" t="s">
        <v>18</v>
      </c>
      <c r="C594" s="9" t="s">
        <v>3</v>
      </c>
      <c r="D594" s="20" t="s">
        <v>519</v>
      </c>
      <c r="E594" s="10"/>
      <c r="F594" s="10"/>
      <c r="G594" s="10"/>
      <c r="H594" s="10"/>
      <c r="I594" s="10"/>
      <c r="J594" s="10"/>
      <c r="K594" s="11">
        <f>K597</f>
        <v>1</v>
      </c>
      <c r="L594" s="11">
        <f>L597</f>
        <v>0</v>
      </c>
      <c r="M594" s="11">
        <f>M597</f>
        <v>0</v>
      </c>
    </row>
    <row r="595" spans="1:15" ht="52.5" x14ac:dyDescent="0.35">
      <c r="A595" s="10"/>
      <c r="B595" s="10"/>
      <c r="C595" s="10"/>
      <c r="D595" s="20" t="s">
        <v>520</v>
      </c>
      <c r="E595" s="10"/>
      <c r="F595" s="10"/>
      <c r="G595" s="10"/>
      <c r="H595" s="10"/>
      <c r="I595" s="10"/>
      <c r="J595" s="10"/>
      <c r="K595" s="10"/>
      <c r="L595" s="10"/>
      <c r="M595" s="10"/>
    </row>
    <row r="596" spans="1:15" x14ac:dyDescent="0.35">
      <c r="A596" s="10"/>
      <c r="B596" s="10"/>
      <c r="C596" s="9" t="s">
        <v>22</v>
      </c>
      <c r="D596" s="23"/>
      <c r="E596" s="9" t="s">
        <v>15</v>
      </c>
      <c r="F596" s="12">
        <v>1</v>
      </c>
      <c r="G596" s="13">
        <v>0</v>
      </c>
      <c r="H596" s="13">
        <v>0</v>
      </c>
      <c r="I596" s="13">
        <v>0</v>
      </c>
      <c r="J596" s="11">
        <f>OR(F596&lt;&gt;0,G596&lt;&gt;0,H596&lt;&gt;0,I596&lt;&gt;0)*(F596 + (F596 = 0))*(G596 + (G596 = 0))*(H596 + (H596 = 0))*(I596 + (I596 = 0))</f>
        <v>1</v>
      </c>
      <c r="K596" s="10"/>
      <c r="L596" s="10"/>
      <c r="M596" s="10"/>
    </row>
    <row r="597" spans="1:15" x14ac:dyDescent="0.35">
      <c r="A597" s="10"/>
      <c r="B597" s="10"/>
      <c r="C597" s="10"/>
      <c r="D597" s="23"/>
      <c r="E597" s="10"/>
      <c r="F597" s="10"/>
      <c r="G597" s="10"/>
      <c r="H597" s="10"/>
      <c r="I597" s="10"/>
      <c r="J597" s="14" t="s">
        <v>521</v>
      </c>
      <c r="K597" s="15">
        <f>J596</f>
        <v>1</v>
      </c>
      <c r="L597" s="26"/>
      <c r="M597" s="15">
        <f>ROUND(K597*L597,2)</f>
        <v>0</v>
      </c>
      <c r="N597" s="46" t="str">
        <f t="shared" ref="N597" si="98">IF(L597&lt;=0,"INDICAR PRECIO","PRECIO INDICADO")</f>
        <v>INDICAR PRECIO</v>
      </c>
      <c r="O597" s="46"/>
    </row>
    <row r="598" spans="1:15" ht="1" customHeight="1" x14ac:dyDescent="0.35">
      <c r="A598" s="16"/>
      <c r="B598" s="16"/>
      <c r="C598" s="16"/>
      <c r="D598" s="24"/>
      <c r="E598" s="16"/>
      <c r="F598" s="16"/>
      <c r="G598" s="16"/>
      <c r="H598" s="16"/>
      <c r="I598" s="16"/>
      <c r="J598" s="16"/>
      <c r="K598" s="16"/>
      <c r="L598" s="16"/>
      <c r="M598" s="16"/>
    </row>
    <row r="599" spans="1:15" x14ac:dyDescent="0.35">
      <c r="A599" s="10"/>
      <c r="B599" s="10"/>
      <c r="C599" s="10"/>
      <c r="D599" s="23"/>
      <c r="E599" s="10"/>
      <c r="F599" s="10"/>
      <c r="G599" s="10"/>
      <c r="H599" s="10"/>
      <c r="I599" s="10"/>
      <c r="J599" s="14" t="s">
        <v>522</v>
      </c>
      <c r="K599" s="17">
        <v>1</v>
      </c>
      <c r="L599" s="15">
        <f>M568+M573+M578+M583+M589+M594</f>
        <v>0</v>
      </c>
      <c r="M599" s="15">
        <f>ROUND(K599*L599,2)</f>
        <v>0</v>
      </c>
    </row>
    <row r="600" spans="1:15" ht="1" customHeight="1" x14ac:dyDescent="0.35">
      <c r="A600" s="16"/>
      <c r="B600" s="16"/>
      <c r="C600" s="16"/>
      <c r="D600" s="24"/>
      <c r="E600" s="16"/>
      <c r="F600" s="16"/>
      <c r="G600" s="16"/>
      <c r="H600" s="16"/>
      <c r="I600" s="16"/>
      <c r="J600" s="16"/>
      <c r="K600" s="16"/>
      <c r="L600" s="16"/>
      <c r="M600" s="16"/>
    </row>
    <row r="601" spans="1:15" x14ac:dyDescent="0.35">
      <c r="A601" s="4" t="s">
        <v>523</v>
      </c>
      <c r="B601" s="4" t="s">
        <v>14</v>
      </c>
      <c r="C601" s="4" t="s">
        <v>15</v>
      </c>
      <c r="D601" s="22" t="s">
        <v>524</v>
      </c>
      <c r="E601" s="5"/>
      <c r="F601" s="5"/>
      <c r="G601" s="5"/>
      <c r="H601" s="5"/>
      <c r="I601" s="5"/>
      <c r="J601" s="5"/>
      <c r="K601" s="6">
        <f>K752</f>
        <v>1</v>
      </c>
      <c r="L601" s="7">
        <f>L752</f>
        <v>0</v>
      </c>
      <c r="M601" s="7">
        <f>M752</f>
        <v>0</v>
      </c>
    </row>
    <row r="602" spans="1:15" x14ac:dyDescent="0.35">
      <c r="A602" s="8" t="s">
        <v>525</v>
      </c>
      <c r="B602" s="9" t="s">
        <v>18</v>
      </c>
      <c r="C602" s="9" t="s">
        <v>3</v>
      </c>
      <c r="D602" s="20" t="s">
        <v>526</v>
      </c>
      <c r="E602" s="10"/>
      <c r="F602" s="10"/>
      <c r="G602" s="10"/>
      <c r="H602" s="10"/>
      <c r="I602" s="10"/>
      <c r="J602" s="10"/>
      <c r="K602" s="11">
        <f>K605</f>
        <v>1</v>
      </c>
      <c r="L602" s="11">
        <f>L605</f>
        <v>0</v>
      </c>
      <c r="M602" s="11">
        <f>M605</f>
        <v>0</v>
      </c>
    </row>
    <row r="603" spans="1:15" ht="157.5" x14ac:dyDescent="0.35">
      <c r="A603" s="10"/>
      <c r="B603" s="10"/>
      <c r="C603" s="10"/>
      <c r="D603" s="20" t="s">
        <v>527</v>
      </c>
      <c r="E603" s="10"/>
      <c r="F603" s="10"/>
      <c r="G603" s="10"/>
      <c r="H603" s="10"/>
      <c r="I603" s="10"/>
      <c r="J603" s="10"/>
      <c r="K603" s="10"/>
      <c r="L603" s="10"/>
      <c r="M603" s="10"/>
    </row>
    <row r="604" spans="1:15" x14ac:dyDescent="0.35">
      <c r="A604" s="10"/>
      <c r="B604" s="10"/>
      <c r="C604" s="9" t="s">
        <v>22</v>
      </c>
      <c r="D604" s="23"/>
      <c r="E604" s="9" t="s">
        <v>47</v>
      </c>
      <c r="F604" s="12">
        <v>1</v>
      </c>
      <c r="G604" s="13">
        <v>0</v>
      </c>
      <c r="H604" s="13">
        <v>0</v>
      </c>
      <c r="I604" s="13">
        <v>0</v>
      </c>
      <c r="J604" s="11">
        <f>OR(F604&lt;&gt;0,G604&lt;&gt;0,H604&lt;&gt;0,I604&lt;&gt;0)*(F604 + (F604 = 0))*(G604 + (G604 = 0))*(H604 + (H604 = 0))*(I604 + (I604 = 0))</f>
        <v>1</v>
      </c>
      <c r="K604" s="10"/>
      <c r="L604" s="10"/>
      <c r="M604" s="10"/>
    </row>
    <row r="605" spans="1:15" x14ac:dyDescent="0.35">
      <c r="A605" s="10"/>
      <c r="B605" s="10"/>
      <c r="C605" s="10"/>
      <c r="D605" s="23"/>
      <c r="E605" s="10"/>
      <c r="F605" s="10"/>
      <c r="G605" s="10"/>
      <c r="H605" s="10"/>
      <c r="I605" s="10"/>
      <c r="J605" s="14" t="s">
        <v>528</v>
      </c>
      <c r="K605" s="15">
        <f>J604*1</f>
        <v>1</v>
      </c>
      <c r="L605" s="26"/>
      <c r="M605" s="15">
        <f>ROUND(K605*L605,2)</f>
        <v>0</v>
      </c>
      <c r="N605" s="46" t="str">
        <f t="shared" ref="N605" si="99">IF(L605&lt;=0,"INDICAR PRECIO","PRECIO INDICADO")</f>
        <v>INDICAR PRECIO</v>
      </c>
      <c r="O605" s="46"/>
    </row>
    <row r="606" spans="1:15" ht="1" customHeight="1" x14ac:dyDescent="0.35">
      <c r="A606" s="16"/>
      <c r="B606" s="16"/>
      <c r="C606" s="16"/>
      <c r="D606" s="24"/>
      <c r="E606" s="16"/>
      <c r="F606" s="16"/>
      <c r="G606" s="16"/>
      <c r="H606" s="16"/>
      <c r="I606" s="16"/>
      <c r="J606" s="16"/>
      <c r="K606" s="16"/>
      <c r="L606" s="16"/>
      <c r="M606" s="16"/>
    </row>
    <row r="607" spans="1:15" x14ac:dyDescent="0.35">
      <c r="A607" s="8" t="s">
        <v>529</v>
      </c>
      <c r="B607" s="9" t="s">
        <v>18</v>
      </c>
      <c r="C607" s="9" t="s">
        <v>3</v>
      </c>
      <c r="D607" s="20" t="s">
        <v>530</v>
      </c>
      <c r="E607" s="10"/>
      <c r="F607" s="10"/>
      <c r="G607" s="10"/>
      <c r="H607" s="10"/>
      <c r="I607" s="10"/>
      <c r="J607" s="10"/>
      <c r="K607" s="11">
        <f>K610</f>
        <v>1</v>
      </c>
      <c r="L607" s="11">
        <f>L610</f>
        <v>0</v>
      </c>
      <c r="M607" s="11">
        <f>M610</f>
        <v>0</v>
      </c>
    </row>
    <row r="608" spans="1:15" ht="52.5" x14ac:dyDescent="0.35">
      <c r="A608" s="10"/>
      <c r="B608" s="10"/>
      <c r="C608" s="10"/>
      <c r="D608" s="20" t="s">
        <v>531</v>
      </c>
      <c r="E608" s="10"/>
      <c r="F608" s="10"/>
      <c r="G608" s="10"/>
      <c r="H608" s="10"/>
      <c r="I608" s="10"/>
      <c r="J608" s="10"/>
      <c r="K608" s="10"/>
      <c r="L608" s="10"/>
      <c r="M608" s="10"/>
    </row>
    <row r="609" spans="1:15" x14ac:dyDescent="0.35">
      <c r="A609" s="10"/>
      <c r="B609" s="10"/>
      <c r="C609" s="9" t="s">
        <v>22</v>
      </c>
      <c r="D609" s="23"/>
      <c r="E609" s="9" t="s">
        <v>15</v>
      </c>
      <c r="F609" s="12">
        <v>1</v>
      </c>
      <c r="G609" s="18">
        <v>0</v>
      </c>
      <c r="H609" s="18">
        <v>0</v>
      </c>
      <c r="I609" s="18">
        <v>0</v>
      </c>
      <c r="J609" s="19">
        <f>OR(F609&lt;&gt;0,G609&lt;&gt;0,H609&lt;&gt;0,I609&lt;&gt;0)*(F609 + (F609 = 0))*(G609 + (G609 = 0))*(H609 + (H609 = 0))*(I609 + (I609 = 0))</f>
        <v>1</v>
      </c>
      <c r="K609" s="10"/>
      <c r="L609" s="10"/>
      <c r="M609" s="10"/>
    </row>
    <row r="610" spans="1:15" x14ac:dyDescent="0.35">
      <c r="A610" s="10"/>
      <c r="B610" s="10"/>
      <c r="C610" s="10"/>
      <c r="D610" s="23"/>
      <c r="E610" s="10"/>
      <c r="F610" s="10"/>
      <c r="G610" s="10"/>
      <c r="H610" s="10"/>
      <c r="I610" s="10"/>
      <c r="J610" s="14" t="s">
        <v>532</v>
      </c>
      <c r="K610" s="15">
        <f>J609</f>
        <v>1</v>
      </c>
      <c r="L610" s="26"/>
      <c r="M610" s="15">
        <f>ROUND(K610*L610,2)</f>
        <v>0</v>
      </c>
      <c r="N610" s="46" t="str">
        <f t="shared" ref="N610" si="100">IF(L610&lt;=0,"INDICAR PRECIO","PRECIO INDICADO")</f>
        <v>INDICAR PRECIO</v>
      </c>
      <c r="O610" s="46"/>
    </row>
    <row r="611" spans="1:15" ht="1" customHeight="1" x14ac:dyDescent="0.35">
      <c r="A611" s="16"/>
      <c r="B611" s="16"/>
      <c r="C611" s="16"/>
      <c r="D611" s="24"/>
      <c r="E611" s="16"/>
      <c r="F611" s="16"/>
      <c r="G611" s="16"/>
      <c r="H611" s="16"/>
      <c r="I611" s="16"/>
      <c r="J611" s="16"/>
      <c r="K611" s="16"/>
      <c r="L611" s="16"/>
      <c r="M611" s="16"/>
    </row>
    <row r="612" spans="1:15" x14ac:dyDescent="0.35">
      <c r="A612" s="8" t="s">
        <v>533</v>
      </c>
      <c r="B612" s="9" t="s">
        <v>18</v>
      </c>
      <c r="C612" s="9" t="s">
        <v>3</v>
      </c>
      <c r="D612" s="20" t="s">
        <v>534</v>
      </c>
      <c r="E612" s="10"/>
      <c r="F612" s="10"/>
      <c r="G612" s="10"/>
      <c r="H612" s="10"/>
      <c r="I612" s="10"/>
      <c r="J612" s="10"/>
      <c r="K612" s="11">
        <f>K615</f>
        <v>1</v>
      </c>
      <c r="L612" s="11">
        <f>L615</f>
        <v>0</v>
      </c>
      <c r="M612" s="11">
        <f>M615</f>
        <v>0</v>
      </c>
    </row>
    <row r="613" spans="1:15" ht="42" x14ac:dyDescent="0.35">
      <c r="A613" s="10"/>
      <c r="B613" s="10"/>
      <c r="C613" s="10"/>
      <c r="D613" s="20" t="s">
        <v>535</v>
      </c>
      <c r="E613" s="10"/>
      <c r="F613" s="10"/>
      <c r="G613" s="10"/>
      <c r="H613" s="10"/>
      <c r="I613" s="10"/>
      <c r="J613" s="10"/>
      <c r="K613" s="10"/>
      <c r="L613" s="10"/>
      <c r="M613" s="10"/>
    </row>
    <row r="614" spans="1:15" x14ac:dyDescent="0.35">
      <c r="A614" s="10"/>
      <c r="B614" s="10"/>
      <c r="C614" s="9" t="s">
        <v>22</v>
      </c>
      <c r="D614" s="23"/>
      <c r="E614" s="9" t="s">
        <v>15</v>
      </c>
      <c r="F614" s="12">
        <v>1</v>
      </c>
      <c r="G614" s="18">
        <v>0</v>
      </c>
      <c r="H614" s="18">
        <v>0</v>
      </c>
      <c r="I614" s="18">
        <v>0</v>
      </c>
      <c r="J614" s="19">
        <f>OR(F614&lt;&gt;0,G614&lt;&gt;0,H614&lt;&gt;0,I614&lt;&gt;0)*(F614 + (F614 = 0))*(G614 + (G614 = 0))*(H614 + (H614 = 0))*(I614 + (I614 = 0))</f>
        <v>1</v>
      </c>
      <c r="K614" s="10"/>
      <c r="L614" s="10"/>
      <c r="M614" s="10"/>
    </row>
    <row r="615" spans="1:15" x14ac:dyDescent="0.35">
      <c r="A615" s="10"/>
      <c r="B615" s="10"/>
      <c r="C615" s="10"/>
      <c r="D615" s="23"/>
      <c r="E615" s="10"/>
      <c r="F615" s="10"/>
      <c r="G615" s="10"/>
      <c r="H615" s="10"/>
      <c r="I615" s="10"/>
      <c r="J615" s="14" t="s">
        <v>536</v>
      </c>
      <c r="K615" s="15">
        <f>J614</f>
        <v>1</v>
      </c>
      <c r="L615" s="26"/>
      <c r="M615" s="15">
        <f>ROUND(K615*L615,2)</f>
        <v>0</v>
      </c>
      <c r="N615" s="46" t="str">
        <f t="shared" ref="N615" si="101">IF(L615&lt;=0,"INDICAR PRECIO","PRECIO INDICADO")</f>
        <v>INDICAR PRECIO</v>
      </c>
      <c r="O615" s="46"/>
    </row>
    <row r="616" spans="1:15" ht="1" customHeight="1" x14ac:dyDescent="0.35">
      <c r="A616" s="16"/>
      <c r="B616" s="16"/>
      <c r="C616" s="16"/>
      <c r="D616" s="24"/>
      <c r="E616" s="16"/>
      <c r="F616" s="16"/>
      <c r="G616" s="16"/>
      <c r="H616" s="16"/>
      <c r="I616" s="16"/>
      <c r="J616" s="16"/>
      <c r="K616" s="16"/>
      <c r="L616" s="16"/>
      <c r="M616" s="16"/>
    </row>
    <row r="617" spans="1:15" x14ac:dyDescent="0.35">
      <c r="A617" s="8" t="s">
        <v>537</v>
      </c>
      <c r="B617" s="9" t="s">
        <v>18</v>
      </c>
      <c r="C617" s="9" t="s">
        <v>3</v>
      </c>
      <c r="D617" s="20" t="s">
        <v>538</v>
      </c>
      <c r="E617" s="10"/>
      <c r="F617" s="10"/>
      <c r="G617" s="10"/>
      <c r="H617" s="10"/>
      <c r="I617" s="10"/>
      <c r="J617" s="10"/>
      <c r="K617" s="11">
        <f>K620</f>
        <v>1</v>
      </c>
      <c r="L617" s="11">
        <f>L620</f>
        <v>0</v>
      </c>
      <c r="M617" s="11">
        <f>M620</f>
        <v>0</v>
      </c>
    </row>
    <row r="618" spans="1:15" ht="63" x14ac:dyDescent="0.35">
      <c r="A618" s="10"/>
      <c r="B618" s="10"/>
      <c r="C618" s="10"/>
      <c r="D618" s="20" t="s">
        <v>539</v>
      </c>
      <c r="E618" s="10"/>
      <c r="F618" s="10"/>
      <c r="G618" s="10"/>
      <c r="H618" s="10"/>
      <c r="I618" s="10"/>
      <c r="J618" s="10"/>
      <c r="K618" s="10"/>
      <c r="L618" s="10"/>
      <c r="M618" s="10"/>
    </row>
    <row r="619" spans="1:15" x14ac:dyDescent="0.35">
      <c r="A619" s="10"/>
      <c r="B619" s="10"/>
      <c r="C619" s="9" t="s">
        <v>22</v>
      </c>
      <c r="D619" s="23"/>
      <c r="E619" s="9" t="s">
        <v>540</v>
      </c>
      <c r="F619" s="12">
        <v>1</v>
      </c>
      <c r="G619" s="18">
        <v>0</v>
      </c>
      <c r="H619" s="18">
        <v>0</v>
      </c>
      <c r="I619" s="18">
        <v>0</v>
      </c>
      <c r="J619" s="19">
        <f>OR(F619&lt;&gt;0,G619&lt;&gt;0,H619&lt;&gt;0,I619&lt;&gt;0)*(F619 + (F619 = 0))*(G619 + (G619 = 0))*(H619 + (H619 = 0))*(I619 + (I619 = 0))</f>
        <v>1</v>
      </c>
      <c r="K619" s="10"/>
      <c r="L619" s="10"/>
      <c r="M619" s="10"/>
    </row>
    <row r="620" spans="1:15" x14ac:dyDescent="0.35">
      <c r="A620" s="10"/>
      <c r="B620" s="10"/>
      <c r="C620" s="10"/>
      <c r="D620" s="23"/>
      <c r="E620" s="10"/>
      <c r="F620" s="10"/>
      <c r="G620" s="10"/>
      <c r="H620" s="10"/>
      <c r="I620" s="10"/>
      <c r="J620" s="14" t="s">
        <v>541</v>
      </c>
      <c r="K620" s="15">
        <f>J619</f>
        <v>1</v>
      </c>
      <c r="L620" s="26"/>
      <c r="M620" s="15">
        <f>ROUND(K620*L620,2)</f>
        <v>0</v>
      </c>
      <c r="N620" s="46" t="str">
        <f t="shared" ref="N620" si="102">IF(L620&lt;=0,"INDICAR PRECIO","PRECIO INDICADO")</f>
        <v>INDICAR PRECIO</v>
      </c>
      <c r="O620" s="46"/>
    </row>
    <row r="621" spans="1:15" ht="1" customHeight="1" x14ac:dyDescent="0.35">
      <c r="A621" s="16"/>
      <c r="B621" s="16"/>
      <c r="C621" s="16"/>
      <c r="D621" s="24"/>
      <c r="E621" s="16"/>
      <c r="F621" s="16"/>
      <c r="G621" s="16"/>
      <c r="H621" s="16"/>
      <c r="I621" s="16"/>
      <c r="J621" s="16"/>
      <c r="K621" s="16"/>
      <c r="L621" s="16"/>
      <c r="M621" s="16"/>
    </row>
    <row r="622" spans="1:15" x14ac:dyDescent="0.35">
      <c r="A622" s="8" t="s">
        <v>542</v>
      </c>
      <c r="B622" s="9" t="s">
        <v>18</v>
      </c>
      <c r="C622" s="9" t="s">
        <v>3</v>
      </c>
      <c r="D622" s="20" t="s">
        <v>543</v>
      </c>
      <c r="E622" s="10"/>
      <c r="F622" s="10"/>
      <c r="G622" s="10"/>
      <c r="H622" s="10"/>
      <c r="I622" s="10"/>
      <c r="J622" s="10"/>
      <c r="K622" s="11">
        <f>K625</f>
        <v>2</v>
      </c>
      <c r="L622" s="11">
        <f>L625</f>
        <v>0</v>
      </c>
      <c r="M622" s="11">
        <f>M625</f>
        <v>0</v>
      </c>
    </row>
    <row r="623" spans="1:15" ht="63" x14ac:dyDescent="0.35">
      <c r="A623" s="10"/>
      <c r="B623" s="10"/>
      <c r="C623" s="10"/>
      <c r="D623" s="20" t="s">
        <v>544</v>
      </c>
      <c r="E623" s="10"/>
      <c r="F623" s="10"/>
      <c r="G623" s="10"/>
      <c r="H623" s="10"/>
      <c r="I623" s="10"/>
      <c r="J623" s="10"/>
      <c r="K623" s="10"/>
      <c r="L623" s="10"/>
      <c r="M623" s="10"/>
    </row>
    <row r="624" spans="1:15" x14ac:dyDescent="0.35">
      <c r="A624" s="10"/>
      <c r="B624" s="10"/>
      <c r="C624" s="9" t="s">
        <v>22</v>
      </c>
      <c r="D624" s="23"/>
      <c r="E624" s="9" t="s">
        <v>15</v>
      </c>
      <c r="F624" s="12">
        <v>2</v>
      </c>
      <c r="G624" s="18">
        <v>0</v>
      </c>
      <c r="H624" s="18">
        <v>0</v>
      </c>
      <c r="I624" s="18">
        <v>0</v>
      </c>
      <c r="J624" s="19">
        <f>OR(F624&lt;&gt;0,G624&lt;&gt;0,H624&lt;&gt;0,I624&lt;&gt;0)*(F624 + (F624 = 0))*(G624 + (G624 = 0))*(H624 + (H624 = 0))*(I624 + (I624 = 0))</f>
        <v>2</v>
      </c>
      <c r="K624" s="10"/>
      <c r="L624" s="10"/>
      <c r="M624" s="10"/>
    </row>
    <row r="625" spans="1:15" x14ac:dyDescent="0.35">
      <c r="A625" s="10"/>
      <c r="B625" s="10"/>
      <c r="C625" s="10"/>
      <c r="D625" s="23"/>
      <c r="E625" s="10"/>
      <c r="F625" s="10"/>
      <c r="G625" s="10"/>
      <c r="H625" s="10"/>
      <c r="I625" s="10"/>
      <c r="J625" s="14" t="s">
        <v>545</v>
      </c>
      <c r="K625" s="15">
        <f>J624</f>
        <v>2</v>
      </c>
      <c r="L625" s="26"/>
      <c r="M625" s="15">
        <f>ROUND(K625*L625,2)</f>
        <v>0</v>
      </c>
      <c r="N625" s="46" t="str">
        <f t="shared" ref="N625" si="103">IF(L625&lt;=0,"INDICAR PRECIO","PRECIO INDICADO")</f>
        <v>INDICAR PRECIO</v>
      </c>
      <c r="O625" s="46"/>
    </row>
    <row r="626" spans="1:15" ht="1" customHeight="1" x14ac:dyDescent="0.35">
      <c r="A626" s="16"/>
      <c r="B626" s="16"/>
      <c r="C626" s="16"/>
      <c r="D626" s="24"/>
      <c r="E626" s="16"/>
      <c r="F626" s="16"/>
      <c r="G626" s="16"/>
      <c r="H626" s="16"/>
      <c r="I626" s="16"/>
      <c r="J626" s="16"/>
      <c r="K626" s="16"/>
      <c r="L626" s="16"/>
      <c r="M626" s="16"/>
    </row>
    <row r="627" spans="1:15" x14ac:dyDescent="0.35">
      <c r="A627" s="8" t="s">
        <v>546</v>
      </c>
      <c r="B627" s="9" t="s">
        <v>18</v>
      </c>
      <c r="C627" s="9" t="s">
        <v>148</v>
      </c>
      <c r="D627" s="20" t="s">
        <v>547</v>
      </c>
      <c r="E627" s="10"/>
      <c r="F627" s="10"/>
      <c r="G627" s="10"/>
      <c r="H627" s="10"/>
      <c r="I627" s="10"/>
      <c r="J627" s="10"/>
      <c r="K627" s="11">
        <f>K630</f>
        <v>20.51</v>
      </c>
      <c r="L627" s="11">
        <f>L630</f>
        <v>0</v>
      </c>
      <c r="M627" s="11">
        <f>M630</f>
        <v>0</v>
      </c>
    </row>
    <row r="628" spans="1:15" ht="126" x14ac:dyDescent="0.35">
      <c r="A628" s="10"/>
      <c r="B628" s="10"/>
      <c r="C628" s="10"/>
      <c r="D628" s="20" t="s">
        <v>548</v>
      </c>
      <c r="E628" s="10"/>
      <c r="F628" s="10"/>
      <c r="G628" s="10"/>
      <c r="H628" s="10"/>
      <c r="I628" s="10"/>
      <c r="J628" s="10"/>
      <c r="K628" s="10"/>
      <c r="L628" s="10"/>
      <c r="M628" s="10"/>
    </row>
    <row r="629" spans="1:15" x14ac:dyDescent="0.35">
      <c r="A629" s="10"/>
      <c r="B629" s="10"/>
      <c r="C629" s="9" t="s">
        <v>22</v>
      </c>
      <c r="D629" s="23"/>
      <c r="E629" s="9" t="s">
        <v>15</v>
      </c>
      <c r="F629" s="12">
        <v>1</v>
      </c>
      <c r="G629" s="18">
        <v>20.51</v>
      </c>
      <c r="H629" s="18">
        <v>0</v>
      </c>
      <c r="I629" s="18">
        <v>0</v>
      </c>
      <c r="J629" s="19">
        <f>OR(F629&lt;&gt;0,G629&lt;&gt;0,H629&lt;&gt;0,I629&lt;&gt;0)*(F629 + (F629 = 0))*(G629 + (G629 = 0))*(H629 + (H629 = 0))*(I629 + (I629 = 0))</f>
        <v>20.51</v>
      </c>
      <c r="K629" s="10"/>
      <c r="L629" s="10"/>
      <c r="M629" s="10"/>
    </row>
    <row r="630" spans="1:15" x14ac:dyDescent="0.35">
      <c r="A630" s="10"/>
      <c r="B630" s="10"/>
      <c r="C630" s="10"/>
      <c r="D630" s="23"/>
      <c r="E630" s="10"/>
      <c r="F630" s="10"/>
      <c r="G630" s="10"/>
      <c r="H630" s="10"/>
      <c r="I630" s="10"/>
      <c r="J630" s="14" t="s">
        <v>549</v>
      </c>
      <c r="K630" s="15">
        <f>J629</f>
        <v>20.51</v>
      </c>
      <c r="L630" s="26"/>
      <c r="M630" s="15">
        <f>ROUND(K630*L630,2)</f>
        <v>0</v>
      </c>
      <c r="N630" s="46" t="str">
        <f t="shared" ref="N630" si="104">IF(L630&lt;=0,"INDICAR PRECIO","PRECIO INDICADO")</f>
        <v>INDICAR PRECIO</v>
      </c>
      <c r="O630" s="46"/>
    </row>
    <row r="631" spans="1:15" ht="1" customHeight="1" x14ac:dyDescent="0.35">
      <c r="A631" s="16"/>
      <c r="B631" s="16"/>
      <c r="C631" s="16"/>
      <c r="D631" s="24"/>
      <c r="E631" s="16"/>
      <c r="F631" s="16"/>
      <c r="G631" s="16"/>
      <c r="H631" s="16"/>
      <c r="I631" s="16"/>
      <c r="J631" s="16"/>
      <c r="K631" s="16"/>
      <c r="L631" s="16"/>
      <c r="M631" s="16"/>
    </row>
    <row r="632" spans="1:15" x14ac:dyDescent="0.35">
      <c r="A632" s="8" t="s">
        <v>550</v>
      </c>
      <c r="B632" s="9" t="s">
        <v>18</v>
      </c>
      <c r="C632" s="9" t="s">
        <v>148</v>
      </c>
      <c r="D632" s="20" t="s">
        <v>551</v>
      </c>
      <c r="E632" s="10"/>
      <c r="F632" s="10"/>
      <c r="G632" s="10"/>
      <c r="H632" s="10"/>
      <c r="I632" s="10"/>
      <c r="J632" s="10"/>
      <c r="K632" s="11">
        <f>K635</f>
        <v>3.06</v>
      </c>
      <c r="L632" s="11">
        <f>L635</f>
        <v>0</v>
      </c>
      <c r="M632" s="11">
        <f>M635</f>
        <v>0</v>
      </c>
    </row>
    <row r="633" spans="1:15" ht="126" x14ac:dyDescent="0.35">
      <c r="A633" s="10"/>
      <c r="B633" s="10"/>
      <c r="C633" s="10"/>
      <c r="D633" s="20" t="s">
        <v>552</v>
      </c>
      <c r="E633" s="10"/>
      <c r="F633" s="10"/>
      <c r="G633" s="10"/>
      <c r="H633" s="10"/>
      <c r="I633" s="10"/>
      <c r="J633" s="10"/>
      <c r="K633" s="10"/>
      <c r="L633" s="10"/>
      <c r="M633" s="10"/>
    </row>
    <row r="634" spans="1:15" x14ac:dyDescent="0.35">
      <c r="A634" s="10"/>
      <c r="B634" s="10"/>
      <c r="C634" s="9" t="s">
        <v>22</v>
      </c>
      <c r="D634" s="23"/>
      <c r="E634" s="9" t="s">
        <v>15</v>
      </c>
      <c r="F634" s="12">
        <v>1</v>
      </c>
      <c r="G634" s="18">
        <v>3.06</v>
      </c>
      <c r="H634" s="18">
        <v>0</v>
      </c>
      <c r="I634" s="18">
        <v>0</v>
      </c>
      <c r="J634" s="19">
        <f>OR(F634&lt;&gt;0,G634&lt;&gt;0,H634&lt;&gt;0,I634&lt;&gt;0)*(F634 + (F634 = 0))*(G634 + (G634 = 0))*(H634 + (H634 = 0))*(I634 + (I634 = 0))</f>
        <v>3.06</v>
      </c>
      <c r="K634" s="10"/>
      <c r="L634" s="10"/>
      <c r="M634" s="10"/>
    </row>
    <row r="635" spans="1:15" x14ac:dyDescent="0.35">
      <c r="A635" s="10"/>
      <c r="B635" s="10"/>
      <c r="C635" s="10"/>
      <c r="D635" s="23"/>
      <c r="E635" s="10"/>
      <c r="F635" s="10"/>
      <c r="G635" s="10"/>
      <c r="H635" s="10"/>
      <c r="I635" s="10"/>
      <c r="J635" s="14" t="s">
        <v>553</v>
      </c>
      <c r="K635" s="15">
        <f>J634</f>
        <v>3.06</v>
      </c>
      <c r="L635" s="26"/>
      <c r="M635" s="15">
        <f>ROUND(K635*L635,2)</f>
        <v>0</v>
      </c>
      <c r="N635" s="46" t="str">
        <f t="shared" ref="N635" si="105">IF(L635&lt;=0,"INDICAR PRECIO","PRECIO INDICADO")</f>
        <v>INDICAR PRECIO</v>
      </c>
      <c r="O635" s="46"/>
    </row>
    <row r="636" spans="1:15" ht="1" customHeight="1" x14ac:dyDescent="0.35">
      <c r="A636" s="16"/>
      <c r="B636" s="16"/>
      <c r="C636" s="16"/>
      <c r="D636" s="24"/>
      <c r="E636" s="16"/>
      <c r="F636" s="16"/>
      <c r="G636" s="16"/>
      <c r="H636" s="16"/>
      <c r="I636" s="16"/>
      <c r="J636" s="16"/>
      <c r="K636" s="16"/>
      <c r="L636" s="16"/>
      <c r="M636" s="16"/>
    </row>
    <row r="637" spans="1:15" x14ac:dyDescent="0.35">
      <c r="A637" s="8" t="s">
        <v>554</v>
      </c>
      <c r="B637" s="9" t="s">
        <v>18</v>
      </c>
      <c r="C637" s="9" t="s">
        <v>148</v>
      </c>
      <c r="D637" s="20" t="s">
        <v>555</v>
      </c>
      <c r="E637" s="10"/>
      <c r="F637" s="10"/>
      <c r="G637" s="10"/>
      <c r="H637" s="10"/>
      <c r="I637" s="10"/>
      <c r="J637" s="10"/>
      <c r="K637" s="11">
        <f>K640</f>
        <v>1.29</v>
      </c>
      <c r="L637" s="11">
        <f>L640</f>
        <v>0</v>
      </c>
      <c r="M637" s="11">
        <f>M640</f>
        <v>0</v>
      </c>
    </row>
    <row r="638" spans="1:15" ht="126" x14ac:dyDescent="0.35">
      <c r="A638" s="10"/>
      <c r="B638" s="10"/>
      <c r="C638" s="10"/>
      <c r="D638" s="20" t="s">
        <v>556</v>
      </c>
      <c r="E638" s="10"/>
      <c r="F638" s="10"/>
      <c r="G638" s="10"/>
      <c r="H638" s="10"/>
      <c r="I638" s="10"/>
      <c r="J638" s="10"/>
      <c r="K638" s="10"/>
      <c r="L638" s="10"/>
      <c r="M638" s="10"/>
    </row>
    <row r="639" spans="1:15" x14ac:dyDescent="0.35">
      <c r="A639" s="10"/>
      <c r="B639" s="10"/>
      <c r="C639" s="9" t="s">
        <v>22</v>
      </c>
      <c r="D639" s="23"/>
      <c r="E639" s="9" t="s">
        <v>15</v>
      </c>
      <c r="F639" s="12">
        <v>1</v>
      </c>
      <c r="G639" s="18">
        <v>1.29</v>
      </c>
      <c r="H639" s="18">
        <v>0</v>
      </c>
      <c r="I639" s="18">
        <v>0</v>
      </c>
      <c r="J639" s="19">
        <f>OR(F639&lt;&gt;0,G639&lt;&gt;0,H639&lt;&gt;0,I639&lt;&gt;0)*(F639 + (F639 = 0))*(G639 + (G639 = 0))*(H639 + (H639 = 0))*(I639 + (I639 = 0))</f>
        <v>1.29</v>
      </c>
      <c r="K639" s="10"/>
      <c r="L639" s="10"/>
      <c r="M639" s="10"/>
    </row>
    <row r="640" spans="1:15" x14ac:dyDescent="0.35">
      <c r="A640" s="10"/>
      <c r="B640" s="10"/>
      <c r="C640" s="10"/>
      <c r="D640" s="23"/>
      <c r="E640" s="10"/>
      <c r="F640" s="10"/>
      <c r="G640" s="10"/>
      <c r="H640" s="10"/>
      <c r="I640" s="10"/>
      <c r="J640" s="14" t="s">
        <v>557</v>
      </c>
      <c r="K640" s="15">
        <f>J639</f>
        <v>1.29</v>
      </c>
      <c r="L640" s="26"/>
      <c r="M640" s="15">
        <f>ROUND(K640*L640,2)</f>
        <v>0</v>
      </c>
      <c r="N640" s="46" t="str">
        <f t="shared" ref="N640" si="106">IF(L640&lt;=0,"INDICAR PRECIO","PRECIO INDICADO")</f>
        <v>INDICAR PRECIO</v>
      </c>
      <c r="O640" s="46"/>
    </row>
    <row r="641" spans="1:15" ht="1" customHeight="1" x14ac:dyDescent="0.35">
      <c r="A641" s="16"/>
      <c r="B641" s="16"/>
      <c r="C641" s="16"/>
      <c r="D641" s="24"/>
      <c r="E641" s="16"/>
      <c r="F641" s="16"/>
      <c r="G641" s="16"/>
      <c r="H641" s="16"/>
      <c r="I641" s="16"/>
      <c r="J641" s="16"/>
      <c r="K641" s="16"/>
      <c r="L641" s="16"/>
      <c r="M641" s="16"/>
    </row>
    <row r="642" spans="1:15" x14ac:dyDescent="0.35">
      <c r="A642" s="8" t="s">
        <v>558</v>
      </c>
      <c r="B642" s="9" t="s">
        <v>18</v>
      </c>
      <c r="C642" s="9" t="s">
        <v>148</v>
      </c>
      <c r="D642" s="20" t="s">
        <v>559</v>
      </c>
      <c r="E642" s="10"/>
      <c r="F642" s="10"/>
      <c r="G642" s="10"/>
      <c r="H642" s="10"/>
      <c r="I642" s="10"/>
      <c r="J642" s="10"/>
      <c r="K642" s="11">
        <f>K645</f>
        <v>20.239999999999998</v>
      </c>
      <c r="L642" s="11">
        <f>L645</f>
        <v>0</v>
      </c>
      <c r="M642" s="11">
        <f>M645</f>
        <v>0</v>
      </c>
    </row>
    <row r="643" spans="1:15" ht="126" x14ac:dyDescent="0.35">
      <c r="A643" s="10"/>
      <c r="B643" s="10"/>
      <c r="C643" s="10"/>
      <c r="D643" s="20" t="s">
        <v>560</v>
      </c>
      <c r="E643" s="10"/>
      <c r="F643" s="10"/>
      <c r="G643" s="10"/>
      <c r="H643" s="10"/>
      <c r="I643" s="10"/>
      <c r="J643" s="10"/>
      <c r="K643" s="10"/>
      <c r="L643" s="10"/>
      <c r="M643" s="10"/>
    </row>
    <row r="644" spans="1:15" x14ac:dyDescent="0.35">
      <c r="A644" s="10"/>
      <c r="B644" s="10"/>
      <c r="C644" s="9" t="s">
        <v>22</v>
      </c>
      <c r="D644" s="23"/>
      <c r="E644" s="9" t="s">
        <v>15</v>
      </c>
      <c r="F644" s="12">
        <v>1</v>
      </c>
      <c r="G644" s="18">
        <v>20.239999999999998</v>
      </c>
      <c r="H644" s="18">
        <v>0</v>
      </c>
      <c r="I644" s="18">
        <v>0</v>
      </c>
      <c r="J644" s="19">
        <f>OR(F644&lt;&gt;0,G644&lt;&gt;0,H644&lt;&gt;0,I644&lt;&gt;0)*(F644 + (F644 = 0))*(G644 + (G644 = 0))*(H644 + (H644 = 0))*(I644 + (I644 = 0))</f>
        <v>20.239999999999998</v>
      </c>
      <c r="K644" s="10"/>
      <c r="L644" s="10"/>
      <c r="M644" s="10"/>
    </row>
    <row r="645" spans="1:15" x14ac:dyDescent="0.35">
      <c r="A645" s="10"/>
      <c r="B645" s="10"/>
      <c r="C645" s="10"/>
      <c r="D645" s="23"/>
      <c r="E645" s="10"/>
      <c r="F645" s="10"/>
      <c r="G645" s="10"/>
      <c r="H645" s="10"/>
      <c r="I645" s="10"/>
      <c r="J645" s="14" t="s">
        <v>561</v>
      </c>
      <c r="K645" s="15">
        <f>J644</f>
        <v>20.239999999999998</v>
      </c>
      <c r="L645" s="26"/>
      <c r="M645" s="15">
        <f>ROUND(K645*L645,2)</f>
        <v>0</v>
      </c>
      <c r="N645" s="46" t="str">
        <f t="shared" ref="N645" si="107">IF(L645&lt;=0,"INDICAR PRECIO","PRECIO INDICADO")</f>
        <v>INDICAR PRECIO</v>
      </c>
      <c r="O645" s="46"/>
    </row>
    <row r="646" spans="1:15" ht="1" customHeight="1" x14ac:dyDescent="0.35">
      <c r="A646" s="16"/>
      <c r="B646" s="16"/>
      <c r="C646" s="16"/>
      <c r="D646" s="24"/>
      <c r="E646" s="16"/>
      <c r="F646" s="16"/>
      <c r="G646" s="16"/>
      <c r="H646" s="16"/>
      <c r="I646" s="16"/>
      <c r="J646" s="16"/>
      <c r="K646" s="16"/>
      <c r="L646" s="16"/>
      <c r="M646" s="16"/>
    </row>
    <row r="647" spans="1:15" x14ac:dyDescent="0.35">
      <c r="A647" s="8" t="s">
        <v>562</v>
      </c>
      <c r="B647" s="9" t="s">
        <v>18</v>
      </c>
      <c r="C647" s="9" t="s">
        <v>148</v>
      </c>
      <c r="D647" s="20" t="s">
        <v>563</v>
      </c>
      <c r="E647" s="10"/>
      <c r="F647" s="10"/>
      <c r="G647" s="10"/>
      <c r="H647" s="10"/>
      <c r="I647" s="10"/>
      <c r="J647" s="10"/>
      <c r="K647" s="11">
        <f>K650</f>
        <v>9.42</v>
      </c>
      <c r="L647" s="11">
        <f>L650</f>
        <v>0</v>
      </c>
      <c r="M647" s="11">
        <f>M650</f>
        <v>0</v>
      </c>
    </row>
    <row r="648" spans="1:15" ht="126" x14ac:dyDescent="0.35">
      <c r="A648" s="10"/>
      <c r="B648" s="10"/>
      <c r="C648" s="10"/>
      <c r="D648" s="20" t="s">
        <v>564</v>
      </c>
      <c r="E648" s="10"/>
      <c r="F648" s="10"/>
      <c r="G648" s="10"/>
      <c r="H648" s="10"/>
      <c r="I648" s="10"/>
      <c r="J648" s="10"/>
      <c r="K648" s="10"/>
      <c r="L648" s="10"/>
      <c r="M648" s="10"/>
    </row>
    <row r="649" spans="1:15" x14ac:dyDescent="0.35">
      <c r="A649" s="10"/>
      <c r="B649" s="10"/>
      <c r="C649" s="9" t="s">
        <v>22</v>
      </c>
      <c r="D649" s="23"/>
      <c r="E649" s="9" t="s">
        <v>15</v>
      </c>
      <c r="F649" s="12">
        <v>1</v>
      </c>
      <c r="G649" s="18">
        <v>9.42</v>
      </c>
      <c r="H649" s="18">
        <v>0</v>
      </c>
      <c r="I649" s="18">
        <v>0</v>
      </c>
      <c r="J649" s="19">
        <f>OR(F649&lt;&gt;0,G649&lt;&gt;0,H649&lt;&gt;0,I649&lt;&gt;0)*(F649 + (F649 = 0))*(G649 + (G649 = 0))*(H649 + (H649 = 0))*(I649 + (I649 = 0))</f>
        <v>9.42</v>
      </c>
      <c r="K649" s="10"/>
      <c r="L649" s="10"/>
      <c r="M649" s="10"/>
    </row>
    <row r="650" spans="1:15" x14ac:dyDescent="0.35">
      <c r="A650" s="10"/>
      <c r="B650" s="10"/>
      <c r="C650" s="10"/>
      <c r="D650" s="23"/>
      <c r="E650" s="10"/>
      <c r="F650" s="10"/>
      <c r="G650" s="10"/>
      <c r="H650" s="10"/>
      <c r="I650" s="10"/>
      <c r="J650" s="14" t="s">
        <v>565</v>
      </c>
      <c r="K650" s="15">
        <f>J649</f>
        <v>9.42</v>
      </c>
      <c r="L650" s="26"/>
      <c r="M650" s="15">
        <f>ROUND(K650*L650,2)</f>
        <v>0</v>
      </c>
      <c r="N650" s="46" t="str">
        <f t="shared" ref="N650" si="108">IF(L650&lt;=0,"INDICAR PRECIO","PRECIO INDICADO")</f>
        <v>INDICAR PRECIO</v>
      </c>
      <c r="O650" s="46"/>
    </row>
    <row r="651" spans="1:15" ht="1" customHeight="1" x14ac:dyDescent="0.35">
      <c r="A651" s="16"/>
      <c r="B651" s="16"/>
      <c r="C651" s="16"/>
      <c r="D651" s="24"/>
      <c r="E651" s="16"/>
      <c r="F651" s="16"/>
      <c r="G651" s="16"/>
      <c r="H651" s="16"/>
      <c r="I651" s="16"/>
      <c r="J651" s="16"/>
      <c r="K651" s="16"/>
      <c r="L651" s="16"/>
      <c r="M651" s="16"/>
    </row>
    <row r="652" spans="1:15" x14ac:dyDescent="0.35">
      <c r="A652" s="8" t="s">
        <v>566</v>
      </c>
      <c r="B652" s="9" t="s">
        <v>18</v>
      </c>
      <c r="C652" s="9" t="s">
        <v>148</v>
      </c>
      <c r="D652" s="20" t="s">
        <v>567</v>
      </c>
      <c r="E652" s="10"/>
      <c r="F652" s="10"/>
      <c r="G652" s="10"/>
      <c r="H652" s="10"/>
      <c r="I652" s="10"/>
      <c r="J652" s="10"/>
      <c r="K652" s="11">
        <f>K655</f>
        <v>6.32</v>
      </c>
      <c r="L652" s="11">
        <f>L655</f>
        <v>0</v>
      </c>
      <c r="M652" s="11">
        <f>M655</f>
        <v>0</v>
      </c>
    </row>
    <row r="653" spans="1:15" ht="126" x14ac:dyDescent="0.35">
      <c r="A653" s="10"/>
      <c r="B653" s="10"/>
      <c r="C653" s="10"/>
      <c r="D653" s="20" t="s">
        <v>568</v>
      </c>
      <c r="E653" s="10"/>
      <c r="F653" s="10"/>
      <c r="G653" s="10"/>
      <c r="H653" s="10"/>
      <c r="I653" s="10"/>
      <c r="J653" s="10"/>
      <c r="K653" s="10"/>
      <c r="L653" s="10"/>
      <c r="M653" s="10"/>
    </row>
    <row r="654" spans="1:15" x14ac:dyDescent="0.35">
      <c r="A654" s="10"/>
      <c r="B654" s="10"/>
      <c r="C654" s="9" t="s">
        <v>22</v>
      </c>
      <c r="D654" s="23"/>
      <c r="E654" s="9" t="s">
        <v>15</v>
      </c>
      <c r="F654" s="12">
        <v>1</v>
      </c>
      <c r="G654" s="18">
        <v>6.32</v>
      </c>
      <c r="H654" s="18">
        <v>0</v>
      </c>
      <c r="I654" s="18">
        <v>0</v>
      </c>
      <c r="J654" s="19">
        <f>OR(F654&lt;&gt;0,G654&lt;&gt;0,H654&lt;&gt;0,I654&lt;&gt;0)*(F654 + (F654 = 0))*(G654 + (G654 = 0))*(H654 + (H654 = 0))*(I654 + (I654 = 0))</f>
        <v>6.32</v>
      </c>
      <c r="K654" s="10"/>
      <c r="L654" s="10"/>
      <c r="M654" s="10"/>
    </row>
    <row r="655" spans="1:15" x14ac:dyDescent="0.35">
      <c r="A655" s="10"/>
      <c r="B655" s="10"/>
      <c r="C655" s="10"/>
      <c r="D655" s="23"/>
      <c r="E655" s="10"/>
      <c r="F655" s="10"/>
      <c r="G655" s="10"/>
      <c r="H655" s="10"/>
      <c r="I655" s="10"/>
      <c r="J655" s="14" t="s">
        <v>569</v>
      </c>
      <c r="K655" s="15">
        <f>J654</f>
        <v>6.32</v>
      </c>
      <c r="L655" s="26"/>
      <c r="M655" s="15">
        <f>ROUND(K655*L655,2)</f>
        <v>0</v>
      </c>
      <c r="N655" s="46" t="str">
        <f t="shared" ref="N655" si="109">IF(L655&lt;=0,"INDICAR PRECIO","PRECIO INDICADO")</f>
        <v>INDICAR PRECIO</v>
      </c>
      <c r="O655" s="46"/>
    </row>
    <row r="656" spans="1:15" ht="1" customHeight="1" x14ac:dyDescent="0.35">
      <c r="A656" s="16"/>
      <c r="B656" s="16"/>
      <c r="C656" s="16"/>
      <c r="D656" s="24"/>
      <c r="E656" s="16"/>
      <c r="F656" s="16"/>
      <c r="G656" s="16"/>
      <c r="H656" s="16"/>
      <c r="I656" s="16"/>
      <c r="J656" s="16"/>
      <c r="K656" s="16"/>
      <c r="L656" s="16"/>
      <c r="M656" s="16"/>
    </row>
    <row r="657" spans="1:15" x14ac:dyDescent="0.35">
      <c r="A657" s="8" t="s">
        <v>570</v>
      </c>
      <c r="B657" s="9" t="s">
        <v>18</v>
      </c>
      <c r="C657" s="9" t="s">
        <v>3</v>
      </c>
      <c r="D657" s="20" t="s">
        <v>571</v>
      </c>
      <c r="E657" s="10"/>
      <c r="F657" s="10"/>
      <c r="G657" s="10"/>
      <c r="H657" s="10"/>
      <c r="I657" s="10"/>
      <c r="J657" s="10"/>
      <c r="K657" s="11">
        <f>K660</f>
        <v>3</v>
      </c>
      <c r="L657" s="11">
        <f>L660</f>
        <v>0</v>
      </c>
      <c r="M657" s="11">
        <f>M660</f>
        <v>0</v>
      </c>
    </row>
    <row r="658" spans="1:15" ht="94.5" x14ac:dyDescent="0.35">
      <c r="A658" s="10"/>
      <c r="B658" s="10"/>
      <c r="C658" s="10"/>
      <c r="D658" s="20" t="s">
        <v>572</v>
      </c>
      <c r="E658" s="10"/>
      <c r="F658" s="10"/>
      <c r="G658" s="10"/>
      <c r="H658" s="10"/>
      <c r="I658" s="10"/>
      <c r="J658" s="10"/>
      <c r="K658" s="10"/>
      <c r="L658" s="10"/>
      <c r="M658" s="10"/>
    </row>
    <row r="659" spans="1:15" x14ac:dyDescent="0.35">
      <c r="A659" s="10"/>
      <c r="B659" s="10"/>
      <c r="C659" s="9" t="s">
        <v>437</v>
      </c>
      <c r="D659" s="23"/>
      <c r="E659" s="9" t="s">
        <v>573</v>
      </c>
      <c r="F659" s="12">
        <v>3</v>
      </c>
      <c r="G659" s="18">
        <v>0</v>
      </c>
      <c r="H659" s="18">
        <v>0</v>
      </c>
      <c r="I659" s="18">
        <v>0</v>
      </c>
      <c r="J659" s="19">
        <f>OR(F659&lt;&gt;0,G659&lt;&gt;0,H659&lt;&gt;0,I659&lt;&gt;0)*(F659 + (F659 = 0))*(G659 + (G659 = 0))*(H659 + (H659 = 0))*(I659 + (I659 = 0))</f>
        <v>3</v>
      </c>
      <c r="K659" s="10"/>
      <c r="L659" s="10"/>
      <c r="M659" s="10"/>
    </row>
    <row r="660" spans="1:15" x14ac:dyDescent="0.35">
      <c r="A660" s="10"/>
      <c r="B660" s="10"/>
      <c r="C660" s="10"/>
      <c r="D660" s="23"/>
      <c r="E660" s="10"/>
      <c r="F660" s="10"/>
      <c r="G660" s="10"/>
      <c r="H660" s="10"/>
      <c r="I660" s="10"/>
      <c r="J660" s="14" t="s">
        <v>574</v>
      </c>
      <c r="K660" s="15">
        <f>J659</f>
        <v>3</v>
      </c>
      <c r="L660" s="26"/>
      <c r="M660" s="15">
        <f>ROUND(K660*L660,2)</f>
        <v>0</v>
      </c>
      <c r="N660" s="46" t="str">
        <f t="shared" ref="N660" si="110">IF(L660&lt;=0,"INDICAR PRECIO","PRECIO INDICADO")</f>
        <v>INDICAR PRECIO</v>
      </c>
      <c r="O660" s="46"/>
    </row>
    <row r="661" spans="1:15" ht="1" customHeight="1" x14ac:dyDescent="0.35">
      <c r="A661" s="16"/>
      <c r="B661" s="16"/>
      <c r="C661" s="16"/>
      <c r="D661" s="24"/>
      <c r="E661" s="16"/>
      <c r="F661" s="16"/>
      <c r="G661" s="16"/>
      <c r="H661" s="16"/>
      <c r="I661" s="16"/>
      <c r="J661" s="16"/>
      <c r="K661" s="16"/>
      <c r="L661" s="16"/>
      <c r="M661" s="16"/>
    </row>
    <row r="662" spans="1:15" x14ac:dyDescent="0.35">
      <c r="A662" s="8" t="s">
        <v>575</v>
      </c>
      <c r="B662" s="9" t="s">
        <v>18</v>
      </c>
      <c r="C662" s="9" t="s">
        <v>3</v>
      </c>
      <c r="D662" s="20" t="s">
        <v>576</v>
      </c>
      <c r="E662" s="10"/>
      <c r="F662" s="10"/>
      <c r="G662" s="10"/>
      <c r="H662" s="10"/>
      <c r="I662" s="10"/>
      <c r="J662" s="10"/>
      <c r="K662" s="11">
        <f>K665</f>
        <v>8</v>
      </c>
      <c r="L662" s="11">
        <f>L665</f>
        <v>0</v>
      </c>
      <c r="M662" s="11">
        <f>M665</f>
        <v>0</v>
      </c>
    </row>
    <row r="663" spans="1:15" ht="73.5" x14ac:dyDescent="0.35">
      <c r="A663" s="10"/>
      <c r="B663" s="10"/>
      <c r="C663" s="10"/>
      <c r="D663" s="20" t="s">
        <v>577</v>
      </c>
      <c r="E663" s="10"/>
      <c r="F663" s="10"/>
      <c r="G663" s="10"/>
      <c r="H663" s="10"/>
      <c r="I663" s="10"/>
      <c r="J663" s="10"/>
      <c r="K663" s="10"/>
      <c r="L663" s="10"/>
      <c r="M663" s="10"/>
    </row>
    <row r="664" spans="1:15" x14ac:dyDescent="0.35">
      <c r="A664" s="10"/>
      <c r="B664" s="10"/>
      <c r="C664" s="9" t="s">
        <v>437</v>
      </c>
      <c r="D664" s="23"/>
      <c r="E664" s="9" t="s">
        <v>499</v>
      </c>
      <c r="F664" s="12">
        <v>8</v>
      </c>
      <c r="G664" s="18">
        <v>0</v>
      </c>
      <c r="H664" s="18">
        <v>0</v>
      </c>
      <c r="I664" s="18">
        <v>0</v>
      </c>
      <c r="J664" s="19">
        <f>OR(F664&lt;&gt;0,G664&lt;&gt;0,H664&lt;&gt;0,I664&lt;&gt;0)*(F664 + (F664 = 0))*(G664 + (G664 = 0))*(H664 + (H664 = 0))*(I664 + (I664 = 0))</f>
        <v>8</v>
      </c>
      <c r="K664" s="10"/>
      <c r="L664" s="10"/>
      <c r="M664" s="10"/>
    </row>
    <row r="665" spans="1:15" x14ac:dyDescent="0.35">
      <c r="A665" s="10"/>
      <c r="B665" s="10"/>
      <c r="C665" s="10"/>
      <c r="D665" s="23"/>
      <c r="E665" s="10"/>
      <c r="F665" s="10"/>
      <c r="G665" s="10"/>
      <c r="H665" s="10"/>
      <c r="I665" s="10"/>
      <c r="J665" s="14" t="s">
        <v>578</v>
      </c>
      <c r="K665" s="15">
        <f>J664</f>
        <v>8</v>
      </c>
      <c r="L665" s="26"/>
      <c r="M665" s="15">
        <f>ROUND(K665*L665,2)</f>
        <v>0</v>
      </c>
      <c r="N665" s="46" t="str">
        <f t="shared" ref="N665" si="111">IF(L665&lt;=0,"INDICAR PRECIO","PRECIO INDICADO")</f>
        <v>INDICAR PRECIO</v>
      </c>
      <c r="O665" s="46"/>
    </row>
    <row r="666" spans="1:15" ht="1" customHeight="1" x14ac:dyDescent="0.35">
      <c r="A666" s="16"/>
      <c r="B666" s="16"/>
      <c r="C666" s="16"/>
      <c r="D666" s="24"/>
      <c r="E666" s="16"/>
      <c r="F666" s="16"/>
      <c r="G666" s="16"/>
      <c r="H666" s="16"/>
      <c r="I666" s="16"/>
      <c r="J666" s="16"/>
      <c r="K666" s="16"/>
      <c r="L666" s="16"/>
      <c r="M666" s="16"/>
    </row>
    <row r="667" spans="1:15" x14ac:dyDescent="0.35">
      <c r="A667" s="8" t="s">
        <v>579</v>
      </c>
      <c r="B667" s="9" t="s">
        <v>18</v>
      </c>
      <c r="C667" s="9" t="s">
        <v>3</v>
      </c>
      <c r="D667" s="20" t="s">
        <v>580</v>
      </c>
      <c r="E667" s="10"/>
      <c r="F667" s="10"/>
      <c r="G667" s="10"/>
      <c r="H667" s="10"/>
      <c r="I667" s="10"/>
      <c r="J667" s="10"/>
      <c r="K667" s="11">
        <f>K670</f>
        <v>1</v>
      </c>
      <c r="L667" s="11">
        <f>L670</f>
        <v>0</v>
      </c>
      <c r="M667" s="11">
        <f>M670</f>
        <v>0</v>
      </c>
    </row>
    <row r="668" spans="1:15" ht="73.5" x14ac:dyDescent="0.35">
      <c r="A668" s="10"/>
      <c r="B668" s="10"/>
      <c r="C668" s="10"/>
      <c r="D668" s="20" t="s">
        <v>581</v>
      </c>
      <c r="E668" s="10"/>
      <c r="F668" s="10"/>
      <c r="G668" s="10"/>
      <c r="H668" s="10"/>
      <c r="I668" s="10"/>
      <c r="J668" s="10"/>
      <c r="K668" s="10"/>
      <c r="L668" s="10"/>
      <c r="M668" s="10"/>
    </row>
    <row r="669" spans="1:15" x14ac:dyDescent="0.35">
      <c r="A669" s="10"/>
      <c r="B669" s="10"/>
      <c r="C669" s="9" t="s">
        <v>437</v>
      </c>
      <c r="D669" s="23"/>
      <c r="E669" s="9" t="s">
        <v>499</v>
      </c>
      <c r="F669" s="12">
        <v>1</v>
      </c>
      <c r="G669" s="18">
        <v>0</v>
      </c>
      <c r="H669" s="18">
        <v>0</v>
      </c>
      <c r="I669" s="18">
        <v>0</v>
      </c>
      <c r="J669" s="19">
        <f>OR(F669&lt;&gt;0,G669&lt;&gt;0,H669&lt;&gt;0,I669&lt;&gt;0)*(F669 + (F669 = 0))*(G669 + (G669 = 0))*(H669 + (H669 = 0))*(I669 + (I669 = 0))</f>
        <v>1</v>
      </c>
      <c r="K669" s="10"/>
      <c r="L669" s="10"/>
      <c r="M669" s="10"/>
    </row>
    <row r="670" spans="1:15" x14ac:dyDescent="0.35">
      <c r="A670" s="10"/>
      <c r="B670" s="10"/>
      <c r="C670" s="10"/>
      <c r="D670" s="23"/>
      <c r="E670" s="10"/>
      <c r="F670" s="10"/>
      <c r="G670" s="10"/>
      <c r="H670" s="10"/>
      <c r="I670" s="10"/>
      <c r="J670" s="14" t="s">
        <v>582</v>
      </c>
      <c r="K670" s="15">
        <f>J669</f>
        <v>1</v>
      </c>
      <c r="L670" s="26"/>
      <c r="M670" s="15">
        <f>ROUND(K670*L670,2)</f>
        <v>0</v>
      </c>
      <c r="N670" s="46" t="str">
        <f t="shared" ref="N670" si="112">IF(L670&lt;=0,"INDICAR PRECIO","PRECIO INDICADO")</f>
        <v>INDICAR PRECIO</v>
      </c>
      <c r="O670" s="46"/>
    </row>
    <row r="671" spans="1:15" ht="1" customHeight="1" x14ac:dyDescent="0.35">
      <c r="A671" s="16"/>
      <c r="B671" s="16"/>
      <c r="C671" s="16"/>
      <c r="D671" s="24"/>
      <c r="E671" s="16"/>
      <c r="F671" s="16"/>
      <c r="G671" s="16"/>
      <c r="H671" s="16"/>
      <c r="I671" s="16"/>
      <c r="J671" s="16"/>
      <c r="K671" s="16"/>
      <c r="L671" s="16"/>
      <c r="M671" s="16"/>
    </row>
    <row r="672" spans="1:15" x14ac:dyDescent="0.35">
      <c r="A672" s="8" t="s">
        <v>583</v>
      </c>
      <c r="B672" s="9" t="s">
        <v>18</v>
      </c>
      <c r="C672" s="9" t="s">
        <v>3</v>
      </c>
      <c r="D672" s="20" t="s">
        <v>584</v>
      </c>
      <c r="E672" s="10"/>
      <c r="F672" s="10"/>
      <c r="G672" s="10"/>
      <c r="H672" s="10"/>
      <c r="I672" s="10"/>
      <c r="J672" s="10"/>
      <c r="K672" s="11">
        <f>K675</f>
        <v>1</v>
      </c>
      <c r="L672" s="11">
        <f>L675</f>
        <v>0</v>
      </c>
      <c r="M672" s="11">
        <f>M675</f>
        <v>0</v>
      </c>
    </row>
    <row r="673" spans="1:15" ht="73.5" x14ac:dyDescent="0.35">
      <c r="A673" s="10"/>
      <c r="B673" s="10"/>
      <c r="C673" s="10"/>
      <c r="D673" s="20" t="s">
        <v>585</v>
      </c>
      <c r="E673" s="10"/>
      <c r="F673" s="10"/>
      <c r="G673" s="10"/>
      <c r="H673" s="10"/>
      <c r="I673" s="10"/>
      <c r="J673" s="10"/>
      <c r="K673" s="10"/>
      <c r="L673" s="10"/>
      <c r="M673" s="10"/>
    </row>
    <row r="674" spans="1:15" x14ac:dyDescent="0.35">
      <c r="A674" s="10"/>
      <c r="B674" s="10"/>
      <c r="C674" s="9" t="s">
        <v>437</v>
      </c>
      <c r="D674" s="23"/>
      <c r="E674" s="9" t="s">
        <v>499</v>
      </c>
      <c r="F674" s="12">
        <v>1</v>
      </c>
      <c r="G674" s="18">
        <v>0</v>
      </c>
      <c r="H674" s="18">
        <v>0</v>
      </c>
      <c r="I674" s="18">
        <v>0</v>
      </c>
      <c r="J674" s="19">
        <f>OR(F674&lt;&gt;0,G674&lt;&gt;0,H674&lt;&gt;0,I674&lt;&gt;0)*(F674 + (F674 = 0))*(G674 + (G674 = 0))*(H674 + (H674 = 0))*(I674 + (I674 = 0))</f>
        <v>1</v>
      </c>
      <c r="K674" s="10"/>
      <c r="L674" s="10"/>
      <c r="M674" s="10"/>
    </row>
    <row r="675" spans="1:15" x14ac:dyDescent="0.35">
      <c r="A675" s="10"/>
      <c r="B675" s="10"/>
      <c r="C675" s="10"/>
      <c r="D675" s="23"/>
      <c r="E675" s="10"/>
      <c r="F675" s="10"/>
      <c r="G675" s="10"/>
      <c r="H675" s="10"/>
      <c r="I675" s="10"/>
      <c r="J675" s="14" t="s">
        <v>586</v>
      </c>
      <c r="K675" s="15">
        <f>J674</f>
        <v>1</v>
      </c>
      <c r="L675" s="26"/>
      <c r="M675" s="15">
        <f>ROUND(K675*L675,2)</f>
        <v>0</v>
      </c>
      <c r="N675" s="46" t="str">
        <f t="shared" ref="N675" si="113">IF(L675&lt;=0,"INDICAR PRECIO","PRECIO INDICADO")</f>
        <v>INDICAR PRECIO</v>
      </c>
      <c r="O675" s="46"/>
    </row>
    <row r="676" spans="1:15" ht="1" customHeight="1" x14ac:dyDescent="0.35">
      <c r="A676" s="16"/>
      <c r="B676" s="16"/>
      <c r="C676" s="16"/>
      <c r="D676" s="24"/>
      <c r="E676" s="16"/>
      <c r="F676" s="16"/>
      <c r="G676" s="16"/>
      <c r="H676" s="16"/>
      <c r="I676" s="16"/>
      <c r="J676" s="16"/>
      <c r="K676" s="16"/>
      <c r="L676" s="16"/>
      <c r="M676" s="16"/>
    </row>
    <row r="677" spans="1:15" ht="21" x14ac:dyDescent="0.35">
      <c r="A677" s="8" t="s">
        <v>587</v>
      </c>
      <c r="B677" s="9" t="s">
        <v>18</v>
      </c>
      <c r="C677" s="9" t="s">
        <v>3</v>
      </c>
      <c r="D677" s="20" t="s">
        <v>588</v>
      </c>
      <c r="E677" s="10"/>
      <c r="F677" s="10"/>
      <c r="G677" s="10"/>
      <c r="H677" s="10"/>
      <c r="I677" s="10"/>
      <c r="J677" s="10"/>
      <c r="K677" s="11">
        <f>K680</f>
        <v>1</v>
      </c>
      <c r="L677" s="11">
        <f>L680</f>
        <v>0</v>
      </c>
      <c r="M677" s="11">
        <f>M680</f>
        <v>0</v>
      </c>
    </row>
    <row r="678" spans="1:15" ht="84" x14ac:dyDescent="0.35">
      <c r="A678" s="10"/>
      <c r="B678" s="10"/>
      <c r="C678" s="10"/>
      <c r="D678" s="20" t="s">
        <v>589</v>
      </c>
      <c r="E678" s="10"/>
      <c r="F678" s="10"/>
      <c r="G678" s="10"/>
      <c r="H678" s="10"/>
      <c r="I678" s="10"/>
      <c r="J678" s="10"/>
      <c r="K678" s="10"/>
      <c r="L678" s="10"/>
      <c r="M678" s="10"/>
    </row>
    <row r="679" spans="1:15" x14ac:dyDescent="0.35">
      <c r="A679" s="10"/>
      <c r="B679" s="10"/>
      <c r="C679" s="9" t="s">
        <v>437</v>
      </c>
      <c r="D679" s="23"/>
      <c r="E679" s="9" t="s">
        <v>499</v>
      </c>
      <c r="F679" s="12">
        <v>1</v>
      </c>
      <c r="G679" s="18">
        <v>0</v>
      </c>
      <c r="H679" s="18">
        <v>0</v>
      </c>
      <c r="I679" s="18">
        <v>0</v>
      </c>
      <c r="J679" s="19">
        <f>OR(F679&lt;&gt;0,G679&lt;&gt;0,H679&lt;&gt;0,I679&lt;&gt;0)*(F679 + (F679 = 0))*(G679 + (G679 = 0))*(H679 + (H679 = 0))*(I679 + (I679 = 0))</f>
        <v>1</v>
      </c>
      <c r="K679" s="10"/>
      <c r="L679" s="10"/>
      <c r="M679" s="10"/>
    </row>
    <row r="680" spans="1:15" x14ac:dyDescent="0.35">
      <c r="A680" s="10"/>
      <c r="B680" s="10"/>
      <c r="C680" s="10"/>
      <c r="D680" s="23"/>
      <c r="E680" s="10"/>
      <c r="F680" s="10"/>
      <c r="G680" s="10"/>
      <c r="H680" s="10"/>
      <c r="I680" s="10"/>
      <c r="J680" s="14" t="s">
        <v>590</v>
      </c>
      <c r="K680" s="15">
        <f>J679</f>
        <v>1</v>
      </c>
      <c r="L680" s="26"/>
      <c r="M680" s="15">
        <f>ROUND(K680*L680,2)</f>
        <v>0</v>
      </c>
      <c r="N680" s="46" t="str">
        <f t="shared" ref="N680" si="114">IF(L680&lt;=0,"INDICAR PRECIO","PRECIO INDICADO")</f>
        <v>INDICAR PRECIO</v>
      </c>
      <c r="O680" s="46"/>
    </row>
    <row r="681" spans="1:15" ht="1" customHeight="1" x14ac:dyDescent="0.35">
      <c r="A681" s="16"/>
      <c r="B681" s="16"/>
      <c r="C681" s="16"/>
      <c r="D681" s="24"/>
      <c r="E681" s="16"/>
      <c r="F681" s="16"/>
      <c r="G681" s="16"/>
      <c r="H681" s="16"/>
      <c r="I681" s="16"/>
      <c r="J681" s="16"/>
      <c r="K681" s="16"/>
      <c r="L681" s="16"/>
      <c r="M681" s="16"/>
    </row>
    <row r="682" spans="1:15" ht="21" x14ac:dyDescent="0.35">
      <c r="A682" s="8" t="s">
        <v>591</v>
      </c>
      <c r="B682" s="9" t="s">
        <v>18</v>
      </c>
      <c r="C682" s="9" t="s">
        <v>3</v>
      </c>
      <c r="D682" s="20" t="s">
        <v>592</v>
      </c>
      <c r="E682" s="10"/>
      <c r="F682" s="10"/>
      <c r="G682" s="10"/>
      <c r="H682" s="10"/>
      <c r="I682" s="10"/>
      <c r="J682" s="10"/>
      <c r="K682" s="11">
        <f>K685</f>
        <v>3</v>
      </c>
      <c r="L682" s="11">
        <f>L685</f>
        <v>0</v>
      </c>
      <c r="M682" s="11">
        <f>M685</f>
        <v>0</v>
      </c>
    </row>
    <row r="683" spans="1:15" ht="84" x14ac:dyDescent="0.35">
      <c r="A683" s="10"/>
      <c r="B683" s="10"/>
      <c r="C683" s="10"/>
      <c r="D683" s="20" t="s">
        <v>593</v>
      </c>
      <c r="E683" s="10"/>
      <c r="F683" s="10"/>
      <c r="G683" s="10"/>
      <c r="H683" s="10"/>
      <c r="I683" s="10"/>
      <c r="J683" s="10"/>
      <c r="K683" s="10"/>
      <c r="L683" s="10"/>
      <c r="M683" s="10"/>
    </row>
    <row r="684" spans="1:15" x14ac:dyDescent="0.35">
      <c r="A684" s="10"/>
      <c r="B684" s="10"/>
      <c r="C684" s="9" t="s">
        <v>437</v>
      </c>
      <c r="D684" s="23"/>
      <c r="E684" s="9" t="s">
        <v>499</v>
      </c>
      <c r="F684" s="12">
        <v>3</v>
      </c>
      <c r="G684" s="18">
        <v>0</v>
      </c>
      <c r="H684" s="18">
        <v>0</v>
      </c>
      <c r="I684" s="18">
        <v>0</v>
      </c>
      <c r="J684" s="19">
        <f>OR(F684&lt;&gt;0,G684&lt;&gt;0,H684&lt;&gt;0,I684&lt;&gt;0)*(F684 + (F684 = 0))*(G684 + (G684 = 0))*(H684 + (H684 = 0))*(I684 + (I684 = 0))</f>
        <v>3</v>
      </c>
      <c r="K684" s="10"/>
      <c r="L684" s="10"/>
      <c r="M684" s="10"/>
    </row>
    <row r="685" spans="1:15" x14ac:dyDescent="0.35">
      <c r="A685" s="10"/>
      <c r="B685" s="10"/>
      <c r="C685" s="10"/>
      <c r="D685" s="23"/>
      <c r="E685" s="10"/>
      <c r="F685" s="10"/>
      <c r="G685" s="10"/>
      <c r="H685" s="10"/>
      <c r="I685" s="10"/>
      <c r="J685" s="14" t="s">
        <v>594</v>
      </c>
      <c r="K685" s="15">
        <f>J684</f>
        <v>3</v>
      </c>
      <c r="L685" s="26"/>
      <c r="M685" s="15">
        <f>ROUND(K685*L685,2)</f>
        <v>0</v>
      </c>
      <c r="N685" s="46" t="str">
        <f t="shared" ref="N685" si="115">IF(L685&lt;=0,"INDICAR PRECIO","PRECIO INDICADO")</f>
        <v>INDICAR PRECIO</v>
      </c>
      <c r="O685" s="46"/>
    </row>
    <row r="686" spans="1:15" ht="1" customHeight="1" x14ac:dyDescent="0.35">
      <c r="A686" s="16"/>
      <c r="B686" s="16"/>
      <c r="C686" s="16"/>
      <c r="D686" s="24"/>
      <c r="E686" s="16"/>
      <c r="F686" s="16"/>
      <c r="G686" s="16"/>
      <c r="H686" s="16"/>
      <c r="I686" s="16"/>
      <c r="J686" s="16"/>
      <c r="K686" s="16"/>
      <c r="L686" s="16"/>
      <c r="M686" s="16"/>
    </row>
    <row r="687" spans="1:15" ht="21" x14ac:dyDescent="0.35">
      <c r="A687" s="8" t="s">
        <v>595</v>
      </c>
      <c r="B687" s="9" t="s">
        <v>18</v>
      </c>
      <c r="C687" s="9" t="s">
        <v>3</v>
      </c>
      <c r="D687" s="20" t="s">
        <v>596</v>
      </c>
      <c r="E687" s="10"/>
      <c r="F687" s="10"/>
      <c r="G687" s="10"/>
      <c r="H687" s="10"/>
      <c r="I687" s="10"/>
      <c r="J687" s="10"/>
      <c r="K687" s="11">
        <f>K690</f>
        <v>2</v>
      </c>
      <c r="L687" s="11">
        <f>L690</f>
        <v>0</v>
      </c>
      <c r="M687" s="11">
        <f>M690</f>
        <v>0</v>
      </c>
    </row>
    <row r="688" spans="1:15" ht="84" x14ac:dyDescent="0.35">
      <c r="A688" s="10"/>
      <c r="B688" s="10"/>
      <c r="C688" s="10"/>
      <c r="D688" s="20" t="s">
        <v>597</v>
      </c>
      <c r="E688" s="10"/>
      <c r="F688" s="10"/>
      <c r="G688" s="10"/>
      <c r="H688" s="10"/>
      <c r="I688" s="10"/>
      <c r="J688" s="10"/>
      <c r="K688" s="10"/>
      <c r="L688" s="10"/>
      <c r="M688" s="10"/>
    </row>
    <row r="689" spans="1:15" x14ac:dyDescent="0.35">
      <c r="A689" s="10"/>
      <c r="B689" s="10"/>
      <c r="C689" s="9" t="s">
        <v>437</v>
      </c>
      <c r="D689" s="23"/>
      <c r="E689" s="9" t="s">
        <v>499</v>
      </c>
      <c r="F689" s="12">
        <v>2</v>
      </c>
      <c r="G689" s="18">
        <v>0</v>
      </c>
      <c r="H689" s="18">
        <v>0</v>
      </c>
      <c r="I689" s="18">
        <v>0</v>
      </c>
      <c r="J689" s="19">
        <f>OR(F689&lt;&gt;0,G689&lt;&gt;0,H689&lt;&gt;0,I689&lt;&gt;0)*(F689 + (F689 = 0))*(G689 + (G689 = 0))*(H689 + (H689 = 0))*(I689 + (I689 = 0))</f>
        <v>2</v>
      </c>
      <c r="K689" s="10"/>
      <c r="L689" s="10"/>
      <c r="M689" s="10"/>
    </row>
    <row r="690" spans="1:15" x14ac:dyDescent="0.35">
      <c r="A690" s="10"/>
      <c r="B690" s="10"/>
      <c r="C690" s="10"/>
      <c r="D690" s="23"/>
      <c r="E690" s="10"/>
      <c r="F690" s="10"/>
      <c r="G690" s="10"/>
      <c r="H690" s="10"/>
      <c r="I690" s="10"/>
      <c r="J690" s="14" t="s">
        <v>598</v>
      </c>
      <c r="K690" s="15">
        <f>J689</f>
        <v>2</v>
      </c>
      <c r="L690" s="26"/>
      <c r="M690" s="15">
        <f>ROUND(K690*L690,2)</f>
        <v>0</v>
      </c>
      <c r="N690" s="46" t="str">
        <f t="shared" ref="N690" si="116">IF(L690&lt;=0,"INDICAR PRECIO","PRECIO INDICADO")</f>
        <v>INDICAR PRECIO</v>
      </c>
      <c r="O690" s="46"/>
    </row>
    <row r="691" spans="1:15" ht="1" customHeight="1" x14ac:dyDescent="0.35">
      <c r="A691" s="16"/>
      <c r="B691" s="16"/>
      <c r="C691" s="16"/>
      <c r="D691" s="24"/>
      <c r="E691" s="16"/>
      <c r="F691" s="16"/>
      <c r="G691" s="16"/>
      <c r="H691" s="16"/>
      <c r="I691" s="16"/>
      <c r="J691" s="16"/>
      <c r="K691" s="16"/>
      <c r="L691" s="16"/>
      <c r="M691" s="16"/>
    </row>
    <row r="692" spans="1:15" ht="21" x14ac:dyDescent="0.35">
      <c r="A692" s="8" t="s">
        <v>599</v>
      </c>
      <c r="B692" s="9" t="s">
        <v>18</v>
      </c>
      <c r="C692" s="9" t="s">
        <v>3</v>
      </c>
      <c r="D692" s="20" t="s">
        <v>600</v>
      </c>
      <c r="E692" s="10"/>
      <c r="F692" s="10"/>
      <c r="G692" s="10"/>
      <c r="H692" s="10"/>
      <c r="I692" s="10"/>
      <c r="J692" s="10"/>
      <c r="K692" s="11">
        <f>K695</f>
        <v>2</v>
      </c>
      <c r="L692" s="11">
        <f>L695</f>
        <v>0</v>
      </c>
      <c r="M692" s="11">
        <f>M695</f>
        <v>0</v>
      </c>
    </row>
    <row r="693" spans="1:15" ht="84" x14ac:dyDescent="0.35">
      <c r="A693" s="10"/>
      <c r="B693" s="10"/>
      <c r="C693" s="10"/>
      <c r="D693" s="20" t="s">
        <v>601</v>
      </c>
      <c r="E693" s="10"/>
      <c r="F693" s="10"/>
      <c r="G693" s="10"/>
      <c r="H693" s="10"/>
      <c r="I693" s="10"/>
      <c r="J693" s="10"/>
      <c r="K693" s="10"/>
      <c r="L693" s="10"/>
      <c r="M693" s="10"/>
    </row>
    <row r="694" spans="1:15" x14ac:dyDescent="0.35">
      <c r="A694" s="10"/>
      <c r="B694" s="10"/>
      <c r="C694" s="9" t="s">
        <v>437</v>
      </c>
      <c r="D694" s="23"/>
      <c r="E694" s="9" t="s">
        <v>499</v>
      </c>
      <c r="F694" s="12">
        <v>2</v>
      </c>
      <c r="G694" s="18">
        <v>0</v>
      </c>
      <c r="H694" s="18">
        <v>0</v>
      </c>
      <c r="I694" s="18">
        <v>0</v>
      </c>
      <c r="J694" s="19">
        <f>OR(F694&lt;&gt;0,G694&lt;&gt;0,H694&lt;&gt;0,I694&lt;&gt;0)*(F694 + (F694 = 0))*(G694 + (G694 = 0))*(H694 + (H694 = 0))*(I694 + (I694 = 0))</f>
        <v>2</v>
      </c>
      <c r="K694" s="10"/>
      <c r="L694" s="10"/>
      <c r="M694" s="10"/>
    </row>
    <row r="695" spans="1:15" x14ac:dyDescent="0.35">
      <c r="A695" s="10"/>
      <c r="B695" s="10"/>
      <c r="C695" s="10"/>
      <c r="D695" s="23"/>
      <c r="E695" s="10"/>
      <c r="F695" s="10"/>
      <c r="G695" s="10"/>
      <c r="H695" s="10"/>
      <c r="I695" s="10"/>
      <c r="J695" s="14" t="s">
        <v>602</v>
      </c>
      <c r="K695" s="15">
        <f>J694</f>
        <v>2</v>
      </c>
      <c r="L695" s="26"/>
      <c r="M695" s="15">
        <f>ROUND(K695*L695,2)</f>
        <v>0</v>
      </c>
      <c r="N695" s="46" t="str">
        <f t="shared" ref="N695" si="117">IF(L695&lt;=0,"INDICAR PRECIO","PRECIO INDICADO")</f>
        <v>INDICAR PRECIO</v>
      </c>
      <c r="O695" s="46"/>
    </row>
    <row r="696" spans="1:15" ht="1" customHeight="1" x14ac:dyDescent="0.35">
      <c r="A696" s="16"/>
      <c r="B696" s="16"/>
      <c r="C696" s="16"/>
      <c r="D696" s="24"/>
      <c r="E696" s="16"/>
      <c r="F696" s="16"/>
      <c r="G696" s="16"/>
      <c r="H696" s="16"/>
      <c r="I696" s="16"/>
      <c r="J696" s="16"/>
      <c r="K696" s="16"/>
      <c r="L696" s="16"/>
      <c r="M696" s="16"/>
    </row>
    <row r="697" spans="1:15" ht="21" x14ac:dyDescent="0.35">
      <c r="A697" s="8" t="s">
        <v>603</v>
      </c>
      <c r="B697" s="9" t="s">
        <v>18</v>
      </c>
      <c r="C697" s="9" t="s">
        <v>3</v>
      </c>
      <c r="D697" s="20" t="s">
        <v>604</v>
      </c>
      <c r="E697" s="10"/>
      <c r="F697" s="10"/>
      <c r="G697" s="10"/>
      <c r="H697" s="10"/>
      <c r="I697" s="10"/>
      <c r="J697" s="10"/>
      <c r="K697" s="11">
        <f>K700</f>
        <v>2</v>
      </c>
      <c r="L697" s="11">
        <f>L700</f>
        <v>0</v>
      </c>
      <c r="M697" s="11">
        <f>M700</f>
        <v>0</v>
      </c>
    </row>
    <row r="698" spans="1:15" ht="84" x14ac:dyDescent="0.35">
      <c r="A698" s="10"/>
      <c r="B698" s="10"/>
      <c r="C698" s="10"/>
      <c r="D698" s="20" t="s">
        <v>605</v>
      </c>
      <c r="E698" s="10"/>
      <c r="F698" s="10"/>
      <c r="G698" s="10"/>
      <c r="H698" s="10"/>
      <c r="I698" s="10"/>
      <c r="J698" s="10"/>
      <c r="K698" s="10"/>
      <c r="L698" s="10"/>
      <c r="M698" s="10"/>
    </row>
    <row r="699" spans="1:15" x14ac:dyDescent="0.35">
      <c r="A699" s="10"/>
      <c r="B699" s="10"/>
      <c r="C699" s="9" t="s">
        <v>437</v>
      </c>
      <c r="D699" s="23"/>
      <c r="E699" s="9" t="s">
        <v>499</v>
      </c>
      <c r="F699" s="12">
        <v>2</v>
      </c>
      <c r="G699" s="18">
        <v>0</v>
      </c>
      <c r="H699" s="18">
        <v>0</v>
      </c>
      <c r="I699" s="18">
        <v>0</v>
      </c>
      <c r="J699" s="19">
        <f>OR(F699&lt;&gt;0,G699&lt;&gt;0,H699&lt;&gt;0,I699&lt;&gt;0)*(F699 + (F699 = 0))*(G699 + (G699 = 0))*(H699 + (H699 = 0))*(I699 + (I699 = 0))</f>
        <v>2</v>
      </c>
      <c r="K699" s="10"/>
      <c r="L699" s="10"/>
      <c r="M699" s="10"/>
    </row>
    <row r="700" spans="1:15" x14ac:dyDescent="0.35">
      <c r="A700" s="10"/>
      <c r="B700" s="10"/>
      <c r="C700" s="10"/>
      <c r="D700" s="23"/>
      <c r="E700" s="10"/>
      <c r="F700" s="10"/>
      <c r="G700" s="10"/>
      <c r="H700" s="10"/>
      <c r="I700" s="10"/>
      <c r="J700" s="14" t="s">
        <v>606</v>
      </c>
      <c r="K700" s="15">
        <f>J699</f>
        <v>2</v>
      </c>
      <c r="L700" s="26"/>
      <c r="M700" s="15">
        <f>ROUND(K700*L700,2)</f>
        <v>0</v>
      </c>
      <c r="N700" s="46" t="str">
        <f t="shared" ref="N700" si="118">IF(L700&lt;=0,"INDICAR PRECIO","PRECIO INDICADO")</f>
        <v>INDICAR PRECIO</v>
      </c>
      <c r="O700" s="46"/>
    </row>
    <row r="701" spans="1:15" ht="1" customHeight="1" x14ac:dyDescent="0.35">
      <c r="A701" s="16"/>
      <c r="B701" s="16"/>
      <c r="C701" s="16"/>
      <c r="D701" s="24"/>
      <c r="E701" s="16"/>
      <c r="F701" s="16"/>
      <c r="G701" s="16"/>
      <c r="H701" s="16"/>
      <c r="I701" s="16"/>
      <c r="J701" s="16"/>
      <c r="K701" s="16"/>
      <c r="L701" s="16"/>
      <c r="M701" s="16"/>
    </row>
    <row r="702" spans="1:15" ht="21" x14ac:dyDescent="0.35">
      <c r="A702" s="8" t="s">
        <v>607</v>
      </c>
      <c r="B702" s="9" t="s">
        <v>18</v>
      </c>
      <c r="C702" s="9" t="s">
        <v>3</v>
      </c>
      <c r="D702" s="20" t="s">
        <v>608</v>
      </c>
      <c r="E702" s="10"/>
      <c r="F702" s="10"/>
      <c r="G702" s="10"/>
      <c r="H702" s="10"/>
      <c r="I702" s="10"/>
      <c r="J702" s="10"/>
      <c r="K702" s="11">
        <f>K705</f>
        <v>4</v>
      </c>
      <c r="L702" s="11">
        <f>L705</f>
        <v>0</v>
      </c>
      <c r="M702" s="11">
        <f>M705</f>
        <v>0</v>
      </c>
    </row>
    <row r="703" spans="1:15" ht="84" x14ac:dyDescent="0.35">
      <c r="A703" s="10"/>
      <c r="B703" s="10"/>
      <c r="C703" s="10"/>
      <c r="D703" s="20" t="s">
        <v>609</v>
      </c>
      <c r="E703" s="10"/>
      <c r="F703" s="10"/>
      <c r="G703" s="10"/>
      <c r="H703" s="10"/>
      <c r="I703" s="10"/>
      <c r="J703" s="10"/>
      <c r="K703" s="10"/>
      <c r="L703" s="10"/>
      <c r="M703" s="10"/>
    </row>
    <row r="704" spans="1:15" x14ac:dyDescent="0.35">
      <c r="A704" s="10"/>
      <c r="B704" s="10"/>
      <c r="C704" s="9" t="s">
        <v>437</v>
      </c>
      <c r="D704" s="23"/>
      <c r="E704" s="9" t="s">
        <v>499</v>
      </c>
      <c r="F704" s="12">
        <v>4</v>
      </c>
      <c r="G704" s="18">
        <v>0</v>
      </c>
      <c r="H704" s="18">
        <v>0</v>
      </c>
      <c r="I704" s="18">
        <v>0</v>
      </c>
      <c r="J704" s="19">
        <f>OR(F704&lt;&gt;0,G704&lt;&gt;0,H704&lt;&gt;0,I704&lt;&gt;0)*(F704 + (F704 = 0))*(G704 + (G704 = 0))*(H704 + (H704 = 0))*(I704 + (I704 = 0))</f>
        <v>4</v>
      </c>
      <c r="K704" s="10"/>
      <c r="L704" s="10"/>
      <c r="M704" s="10"/>
    </row>
    <row r="705" spans="1:15" x14ac:dyDescent="0.35">
      <c r="A705" s="10"/>
      <c r="B705" s="10"/>
      <c r="C705" s="10"/>
      <c r="D705" s="23"/>
      <c r="E705" s="10"/>
      <c r="F705" s="10"/>
      <c r="G705" s="10"/>
      <c r="H705" s="10"/>
      <c r="I705" s="10"/>
      <c r="J705" s="14" t="s">
        <v>610</v>
      </c>
      <c r="K705" s="15">
        <f>J704</f>
        <v>4</v>
      </c>
      <c r="L705" s="26"/>
      <c r="M705" s="15">
        <f>ROUND(K705*L705,2)</f>
        <v>0</v>
      </c>
      <c r="N705" s="46" t="str">
        <f t="shared" ref="N705" si="119">IF(L705&lt;=0,"INDICAR PRECIO","PRECIO INDICADO")</f>
        <v>INDICAR PRECIO</v>
      </c>
      <c r="O705" s="46"/>
    </row>
    <row r="706" spans="1:15" ht="1" customHeight="1" x14ac:dyDescent="0.35">
      <c r="A706" s="16"/>
      <c r="B706" s="16"/>
      <c r="C706" s="16"/>
      <c r="D706" s="24"/>
      <c r="E706" s="16"/>
      <c r="F706" s="16"/>
      <c r="G706" s="16"/>
      <c r="H706" s="16"/>
      <c r="I706" s="16"/>
      <c r="J706" s="16"/>
      <c r="K706" s="16"/>
      <c r="L706" s="16"/>
      <c r="M706" s="16"/>
    </row>
    <row r="707" spans="1:15" ht="21" x14ac:dyDescent="0.35">
      <c r="A707" s="8" t="s">
        <v>611</v>
      </c>
      <c r="B707" s="9" t="s">
        <v>18</v>
      </c>
      <c r="C707" s="9" t="s">
        <v>3</v>
      </c>
      <c r="D707" s="20" t="s">
        <v>612</v>
      </c>
      <c r="E707" s="10"/>
      <c r="F707" s="10"/>
      <c r="G707" s="10"/>
      <c r="H707" s="10"/>
      <c r="I707" s="10"/>
      <c r="J707" s="10"/>
      <c r="K707" s="11">
        <f>K710</f>
        <v>6</v>
      </c>
      <c r="L707" s="11">
        <f>L710</f>
        <v>0</v>
      </c>
      <c r="M707" s="11">
        <f>M710</f>
        <v>0</v>
      </c>
    </row>
    <row r="708" spans="1:15" ht="84" x14ac:dyDescent="0.35">
      <c r="A708" s="10"/>
      <c r="B708" s="10"/>
      <c r="C708" s="10"/>
      <c r="D708" s="20" t="s">
        <v>613</v>
      </c>
      <c r="E708" s="10"/>
      <c r="F708" s="10"/>
      <c r="G708" s="10"/>
      <c r="H708" s="10"/>
      <c r="I708" s="10"/>
      <c r="J708" s="10"/>
      <c r="K708" s="10"/>
      <c r="L708" s="10"/>
      <c r="M708" s="10"/>
    </row>
    <row r="709" spans="1:15" x14ac:dyDescent="0.35">
      <c r="A709" s="10"/>
      <c r="B709" s="10"/>
      <c r="C709" s="9" t="s">
        <v>437</v>
      </c>
      <c r="D709" s="23"/>
      <c r="E709" s="9" t="s">
        <v>499</v>
      </c>
      <c r="F709" s="12">
        <v>6</v>
      </c>
      <c r="G709" s="18">
        <v>0</v>
      </c>
      <c r="H709" s="18">
        <v>0</v>
      </c>
      <c r="I709" s="18">
        <v>0</v>
      </c>
      <c r="J709" s="19">
        <f>OR(F709&lt;&gt;0,G709&lt;&gt;0,H709&lt;&gt;0,I709&lt;&gt;0)*(F709 + (F709 = 0))*(G709 + (G709 = 0))*(H709 + (H709 = 0))*(I709 + (I709 = 0))</f>
        <v>6</v>
      </c>
      <c r="K709" s="10"/>
      <c r="L709" s="10"/>
      <c r="M709" s="10"/>
    </row>
    <row r="710" spans="1:15" x14ac:dyDescent="0.35">
      <c r="A710" s="10"/>
      <c r="B710" s="10"/>
      <c r="C710" s="10"/>
      <c r="D710" s="23"/>
      <c r="E710" s="10"/>
      <c r="F710" s="10"/>
      <c r="G710" s="10"/>
      <c r="H710" s="10"/>
      <c r="I710" s="10"/>
      <c r="J710" s="14" t="s">
        <v>614</v>
      </c>
      <c r="K710" s="15">
        <f>J709</f>
        <v>6</v>
      </c>
      <c r="L710" s="26"/>
      <c r="M710" s="15">
        <f>ROUND(K710*L710,2)</f>
        <v>0</v>
      </c>
      <c r="N710" s="46" t="str">
        <f t="shared" ref="N710" si="120">IF(L710&lt;=0,"INDICAR PRECIO","PRECIO INDICADO")</f>
        <v>INDICAR PRECIO</v>
      </c>
      <c r="O710" s="46"/>
    </row>
    <row r="711" spans="1:15" ht="1" customHeight="1" x14ac:dyDescent="0.35">
      <c r="A711" s="16"/>
      <c r="B711" s="16"/>
      <c r="C711" s="16"/>
      <c r="D711" s="24"/>
      <c r="E711" s="16"/>
      <c r="F711" s="16"/>
      <c r="G711" s="16"/>
      <c r="H711" s="16"/>
      <c r="I711" s="16"/>
      <c r="J711" s="16"/>
      <c r="K711" s="16"/>
      <c r="L711" s="16"/>
      <c r="M711" s="16"/>
    </row>
    <row r="712" spans="1:15" ht="21" x14ac:dyDescent="0.35">
      <c r="A712" s="8" t="s">
        <v>615</v>
      </c>
      <c r="B712" s="9" t="s">
        <v>18</v>
      </c>
      <c r="C712" s="9" t="s">
        <v>3</v>
      </c>
      <c r="D712" s="20" t="s">
        <v>616</v>
      </c>
      <c r="E712" s="10"/>
      <c r="F712" s="10"/>
      <c r="G712" s="10"/>
      <c r="H712" s="10"/>
      <c r="I712" s="10"/>
      <c r="J712" s="10"/>
      <c r="K712" s="11">
        <f>K715</f>
        <v>1</v>
      </c>
      <c r="L712" s="11">
        <f>L715</f>
        <v>0</v>
      </c>
      <c r="M712" s="11">
        <f>M715</f>
        <v>0</v>
      </c>
    </row>
    <row r="713" spans="1:15" ht="84" x14ac:dyDescent="0.35">
      <c r="A713" s="10"/>
      <c r="B713" s="10"/>
      <c r="C713" s="10"/>
      <c r="D713" s="20" t="s">
        <v>617</v>
      </c>
      <c r="E713" s="10"/>
      <c r="F713" s="10"/>
      <c r="G713" s="10"/>
      <c r="H713" s="10"/>
      <c r="I713" s="10"/>
      <c r="J713" s="10"/>
      <c r="K713" s="10"/>
      <c r="L713" s="10"/>
      <c r="M713" s="10"/>
    </row>
    <row r="714" spans="1:15" x14ac:dyDescent="0.35">
      <c r="A714" s="10"/>
      <c r="B714" s="10"/>
      <c r="C714" s="9" t="s">
        <v>437</v>
      </c>
      <c r="D714" s="23"/>
      <c r="E714" s="9" t="s">
        <v>499</v>
      </c>
      <c r="F714" s="12">
        <v>1</v>
      </c>
      <c r="G714" s="18">
        <v>0</v>
      </c>
      <c r="H714" s="18">
        <v>0</v>
      </c>
      <c r="I714" s="18">
        <v>0</v>
      </c>
      <c r="J714" s="19">
        <f>OR(F714&lt;&gt;0,G714&lt;&gt;0,H714&lt;&gt;0,I714&lt;&gt;0)*(F714 + (F714 = 0))*(G714 + (G714 = 0))*(H714 + (H714 = 0))*(I714 + (I714 = 0))</f>
        <v>1</v>
      </c>
      <c r="K714" s="10"/>
      <c r="L714" s="10"/>
      <c r="M714" s="10"/>
    </row>
    <row r="715" spans="1:15" x14ac:dyDescent="0.35">
      <c r="A715" s="10"/>
      <c r="B715" s="10"/>
      <c r="C715" s="10"/>
      <c r="D715" s="23"/>
      <c r="E715" s="10"/>
      <c r="F715" s="10"/>
      <c r="G715" s="10"/>
      <c r="H715" s="10"/>
      <c r="I715" s="10"/>
      <c r="J715" s="14" t="s">
        <v>618</v>
      </c>
      <c r="K715" s="15">
        <f>J714</f>
        <v>1</v>
      </c>
      <c r="L715" s="26"/>
      <c r="M715" s="15">
        <f>ROUND(K715*L715,2)</f>
        <v>0</v>
      </c>
      <c r="N715" s="46" t="str">
        <f t="shared" ref="N715" si="121">IF(L715&lt;=0,"INDICAR PRECIO","PRECIO INDICADO")</f>
        <v>INDICAR PRECIO</v>
      </c>
      <c r="O715" s="46"/>
    </row>
    <row r="716" spans="1:15" ht="1" customHeight="1" x14ac:dyDescent="0.35">
      <c r="A716" s="16"/>
      <c r="B716" s="16"/>
      <c r="C716" s="16"/>
      <c r="D716" s="24"/>
      <c r="E716" s="16"/>
      <c r="F716" s="16"/>
      <c r="G716" s="16"/>
      <c r="H716" s="16"/>
      <c r="I716" s="16"/>
      <c r="J716" s="16"/>
      <c r="K716" s="16"/>
      <c r="L716" s="16"/>
      <c r="M716" s="16"/>
    </row>
    <row r="717" spans="1:15" ht="21" x14ac:dyDescent="0.35">
      <c r="A717" s="8" t="s">
        <v>619</v>
      </c>
      <c r="B717" s="9" t="s">
        <v>18</v>
      </c>
      <c r="C717" s="9" t="s">
        <v>3</v>
      </c>
      <c r="D717" s="20" t="s">
        <v>620</v>
      </c>
      <c r="E717" s="10"/>
      <c r="F717" s="10"/>
      <c r="G717" s="10"/>
      <c r="H717" s="10"/>
      <c r="I717" s="10"/>
      <c r="J717" s="10"/>
      <c r="K717" s="11">
        <f>K720</f>
        <v>3</v>
      </c>
      <c r="L717" s="11">
        <f>L720</f>
        <v>0</v>
      </c>
      <c r="M717" s="11">
        <f>M720</f>
        <v>0</v>
      </c>
    </row>
    <row r="718" spans="1:15" ht="84" x14ac:dyDescent="0.35">
      <c r="A718" s="10"/>
      <c r="B718" s="10"/>
      <c r="C718" s="10"/>
      <c r="D718" s="20" t="s">
        <v>621</v>
      </c>
      <c r="E718" s="10"/>
      <c r="F718" s="10"/>
      <c r="G718" s="10"/>
      <c r="H718" s="10"/>
      <c r="I718" s="10"/>
      <c r="J718" s="10"/>
      <c r="K718" s="10"/>
      <c r="L718" s="10"/>
      <c r="M718" s="10"/>
    </row>
    <row r="719" spans="1:15" x14ac:dyDescent="0.35">
      <c r="A719" s="10"/>
      <c r="B719" s="10"/>
      <c r="C719" s="9" t="s">
        <v>437</v>
      </c>
      <c r="D719" s="23"/>
      <c r="E719" s="9" t="s">
        <v>499</v>
      </c>
      <c r="F719" s="12">
        <v>3</v>
      </c>
      <c r="G719" s="18">
        <v>0</v>
      </c>
      <c r="H719" s="18">
        <v>0</v>
      </c>
      <c r="I719" s="18">
        <v>0</v>
      </c>
      <c r="J719" s="19">
        <f>OR(F719&lt;&gt;0,G719&lt;&gt;0,H719&lt;&gt;0,I719&lt;&gt;0)*(F719 + (F719 = 0))*(G719 + (G719 = 0))*(H719 + (H719 = 0))*(I719 + (I719 = 0))</f>
        <v>3</v>
      </c>
      <c r="K719" s="10"/>
      <c r="L719" s="10"/>
      <c r="M719" s="10"/>
    </row>
    <row r="720" spans="1:15" x14ac:dyDescent="0.35">
      <c r="A720" s="10"/>
      <c r="B720" s="10"/>
      <c r="C720" s="10"/>
      <c r="D720" s="23"/>
      <c r="E720" s="10"/>
      <c r="F720" s="10"/>
      <c r="G720" s="10"/>
      <c r="H720" s="10"/>
      <c r="I720" s="10"/>
      <c r="J720" s="14" t="s">
        <v>622</v>
      </c>
      <c r="K720" s="15">
        <f>J719</f>
        <v>3</v>
      </c>
      <c r="L720" s="26"/>
      <c r="M720" s="15">
        <f>ROUND(K720*L720,2)</f>
        <v>0</v>
      </c>
      <c r="N720" s="46" t="str">
        <f t="shared" ref="N720" si="122">IF(L720&lt;=0,"INDICAR PRECIO","PRECIO INDICADO")</f>
        <v>INDICAR PRECIO</v>
      </c>
      <c r="O720" s="46"/>
    </row>
    <row r="721" spans="1:15" ht="1" customHeight="1" x14ac:dyDescent="0.35">
      <c r="A721" s="16"/>
      <c r="B721" s="16"/>
      <c r="C721" s="16"/>
      <c r="D721" s="24"/>
      <c r="E721" s="16"/>
      <c r="F721" s="16"/>
      <c r="G721" s="16"/>
      <c r="H721" s="16"/>
      <c r="I721" s="16"/>
      <c r="J721" s="16"/>
      <c r="K721" s="16"/>
      <c r="L721" s="16"/>
      <c r="M721" s="16"/>
    </row>
    <row r="722" spans="1:15" x14ac:dyDescent="0.35">
      <c r="A722" s="8" t="s">
        <v>623</v>
      </c>
      <c r="B722" s="9" t="s">
        <v>18</v>
      </c>
      <c r="C722" s="9" t="s">
        <v>3</v>
      </c>
      <c r="D722" s="20" t="s">
        <v>624</v>
      </c>
      <c r="E722" s="10"/>
      <c r="F722" s="10"/>
      <c r="G722" s="10"/>
      <c r="H722" s="10"/>
      <c r="I722" s="10"/>
      <c r="J722" s="10"/>
      <c r="K722" s="11">
        <f>K725</f>
        <v>1</v>
      </c>
      <c r="L722" s="11">
        <f>L725</f>
        <v>0</v>
      </c>
      <c r="M722" s="11">
        <f>M725</f>
        <v>0</v>
      </c>
    </row>
    <row r="723" spans="1:15" ht="105" x14ac:dyDescent="0.35">
      <c r="A723" s="10"/>
      <c r="B723" s="10"/>
      <c r="C723" s="10"/>
      <c r="D723" s="20" t="s">
        <v>625</v>
      </c>
      <c r="E723" s="10"/>
      <c r="F723" s="10"/>
      <c r="G723" s="10"/>
      <c r="H723" s="10"/>
      <c r="I723" s="10"/>
      <c r="J723" s="10"/>
      <c r="K723" s="10"/>
      <c r="L723" s="10"/>
      <c r="M723" s="10"/>
    </row>
    <row r="724" spans="1:15" ht="15" customHeight="1" x14ac:dyDescent="0.35">
      <c r="A724" s="10"/>
      <c r="B724" s="10"/>
      <c r="C724" s="9" t="s">
        <v>22</v>
      </c>
      <c r="D724" s="23"/>
      <c r="E724" s="9" t="s">
        <v>15</v>
      </c>
      <c r="F724" s="12">
        <v>1</v>
      </c>
      <c r="G724" s="18">
        <v>0</v>
      </c>
      <c r="H724" s="18">
        <v>0</v>
      </c>
      <c r="I724" s="18">
        <v>0</v>
      </c>
      <c r="J724" s="19">
        <f>OR(F724&lt;&gt;0,G724&lt;&gt;0,H724&lt;&gt;0,I724&lt;&gt;0)*(F724 + (F724 = 0))*(G724 + (G724 = 0))*(H724 + (H724 = 0))*(I724 + (I724 = 0))</f>
        <v>1</v>
      </c>
      <c r="K724" s="10"/>
      <c r="L724" s="10"/>
      <c r="M724" s="10"/>
    </row>
    <row r="725" spans="1:15" x14ac:dyDescent="0.35">
      <c r="A725" s="10"/>
      <c r="B725" s="10"/>
      <c r="C725" s="10"/>
      <c r="D725" s="23"/>
      <c r="E725" s="10"/>
      <c r="F725" s="10"/>
      <c r="G725" s="10"/>
      <c r="H725" s="10"/>
      <c r="I725" s="10"/>
      <c r="J725" s="14" t="s">
        <v>626</v>
      </c>
      <c r="K725" s="15">
        <f>J724</f>
        <v>1</v>
      </c>
      <c r="L725" s="26"/>
      <c r="M725" s="15">
        <f>ROUND(K725*L725,2)</f>
        <v>0</v>
      </c>
      <c r="N725" s="46" t="str">
        <f t="shared" ref="N725" si="123">IF(L725&lt;=0,"INDICAR PRECIO","PRECIO INDICADO")</f>
        <v>INDICAR PRECIO</v>
      </c>
      <c r="O725" s="46"/>
    </row>
    <row r="726" spans="1:15" ht="1" customHeight="1" x14ac:dyDescent="0.35">
      <c r="A726" s="16"/>
      <c r="B726" s="16"/>
      <c r="C726" s="16"/>
      <c r="D726" s="24"/>
      <c r="E726" s="16"/>
      <c r="F726" s="16"/>
      <c r="G726" s="16"/>
      <c r="H726" s="16"/>
      <c r="I726" s="16"/>
      <c r="J726" s="16"/>
      <c r="K726" s="16"/>
      <c r="L726" s="16"/>
      <c r="M726" s="16"/>
    </row>
    <row r="727" spans="1:15" x14ac:dyDescent="0.35">
      <c r="A727" s="8" t="s">
        <v>627</v>
      </c>
      <c r="B727" s="9" t="s">
        <v>18</v>
      </c>
      <c r="C727" s="9" t="s">
        <v>3</v>
      </c>
      <c r="D727" s="20" t="s">
        <v>628</v>
      </c>
      <c r="E727" s="10"/>
      <c r="F727" s="10"/>
      <c r="G727" s="10"/>
      <c r="H727" s="10"/>
      <c r="I727" s="10"/>
      <c r="J727" s="10"/>
      <c r="K727" s="11">
        <f>K733</f>
        <v>4</v>
      </c>
      <c r="L727" s="11">
        <f>L733</f>
        <v>0</v>
      </c>
      <c r="M727" s="11">
        <f>M733</f>
        <v>0</v>
      </c>
    </row>
    <row r="728" spans="1:15" ht="94.5" x14ac:dyDescent="0.35">
      <c r="A728" s="10"/>
      <c r="B728" s="10"/>
      <c r="C728" s="10"/>
      <c r="D728" s="20" t="s">
        <v>629</v>
      </c>
      <c r="E728" s="10"/>
      <c r="F728" s="10"/>
      <c r="G728" s="10"/>
      <c r="H728" s="10"/>
      <c r="I728" s="10"/>
      <c r="J728" s="10"/>
      <c r="K728" s="10"/>
      <c r="L728" s="10"/>
      <c r="M728" s="10"/>
    </row>
    <row r="729" spans="1:15" x14ac:dyDescent="0.35">
      <c r="A729" s="10"/>
      <c r="B729" s="10"/>
      <c r="C729" s="9" t="s">
        <v>437</v>
      </c>
      <c r="D729" s="23"/>
      <c r="E729" s="9" t="s">
        <v>47</v>
      </c>
      <c r="F729" s="12">
        <v>1</v>
      </c>
      <c r="G729" s="18">
        <v>0</v>
      </c>
      <c r="H729" s="18">
        <v>0</v>
      </c>
      <c r="I729" s="18">
        <v>0</v>
      </c>
      <c r="J729" s="19">
        <f>OR(F729&lt;&gt;0,G729&lt;&gt;0,H729&lt;&gt;0,I729&lt;&gt;0)*(F729 + (F729 = 0))*(G729 + (G729 = 0))*(H729 + (H729 = 0))*(I729 + (I729 = 0))</f>
        <v>1</v>
      </c>
      <c r="K729" s="10"/>
      <c r="L729" s="10"/>
      <c r="M729" s="10"/>
    </row>
    <row r="730" spans="1:15" x14ac:dyDescent="0.35">
      <c r="A730" s="10"/>
      <c r="B730" s="10"/>
      <c r="C730" s="9" t="s">
        <v>437</v>
      </c>
      <c r="D730" s="23"/>
      <c r="E730" s="9" t="s">
        <v>213</v>
      </c>
      <c r="F730" s="12">
        <v>1</v>
      </c>
      <c r="G730" s="18">
        <v>0</v>
      </c>
      <c r="H730" s="18">
        <v>0</v>
      </c>
      <c r="I730" s="18">
        <v>0</v>
      </c>
      <c r="J730" s="19">
        <f>OR(F730&lt;&gt;0,G730&lt;&gt;0,H730&lt;&gt;0,I730&lt;&gt;0)*(F730 + (F730 = 0))*(G730 + (G730 = 0))*(H730 + (H730 = 0))*(I730 + (I730 = 0))</f>
        <v>1</v>
      </c>
      <c r="K730" s="10"/>
      <c r="L730" s="10"/>
      <c r="M730" s="10"/>
    </row>
    <row r="731" spans="1:15" x14ac:dyDescent="0.35">
      <c r="A731" s="10"/>
      <c r="B731" s="10"/>
      <c r="C731" s="9" t="s">
        <v>437</v>
      </c>
      <c r="D731" s="23"/>
      <c r="E731" s="9" t="s">
        <v>630</v>
      </c>
      <c r="F731" s="12">
        <v>1</v>
      </c>
      <c r="G731" s="18">
        <v>0</v>
      </c>
      <c r="H731" s="18">
        <v>0</v>
      </c>
      <c r="I731" s="18">
        <v>0</v>
      </c>
      <c r="J731" s="19">
        <f>OR(F731&lt;&gt;0,G731&lt;&gt;0,H731&lt;&gt;0,I731&lt;&gt;0)*(F731 + (F731 = 0))*(G731 + (G731 = 0))*(H731 + (H731 = 0))*(I731 + (I731 = 0))</f>
        <v>1</v>
      </c>
      <c r="K731" s="10"/>
      <c r="L731" s="10"/>
      <c r="M731" s="10"/>
    </row>
    <row r="732" spans="1:15" x14ac:dyDescent="0.35">
      <c r="A732" s="10"/>
      <c r="B732" s="10"/>
      <c r="C732" s="9" t="s">
        <v>437</v>
      </c>
      <c r="D732" s="23"/>
      <c r="E732" s="9" t="s">
        <v>208</v>
      </c>
      <c r="F732" s="12">
        <v>1</v>
      </c>
      <c r="G732" s="18">
        <v>0</v>
      </c>
      <c r="H732" s="18">
        <v>0</v>
      </c>
      <c r="I732" s="18">
        <v>0</v>
      </c>
      <c r="J732" s="19">
        <f>OR(F732&lt;&gt;0,G732&lt;&gt;0,H732&lt;&gt;0,I732&lt;&gt;0)*(F732 + (F732 = 0))*(G732 + (G732 = 0))*(H732 + (H732 = 0))*(I732 + (I732 = 0))</f>
        <v>1</v>
      </c>
      <c r="K732" s="10"/>
      <c r="L732" s="10"/>
      <c r="M732" s="10"/>
    </row>
    <row r="733" spans="1:15" x14ac:dyDescent="0.35">
      <c r="A733" s="10"/>
      <c r="B733" s="10"/>
      <c r="C733" s="10"/>
      <c r="D733" s="23"/>
      <c r="E733" s="10"/>
      <c r="F733" s="10"/>
      <c r="G733" s="10"/>
      <c r="H733" s="10"/>
      <c r="I733" s="10"/>
      <c r="J733" s="14" t="s">
        <v>631</v>
      </c>
      <c r="K733" s="15">
        <f>SUM(J729:J732)</f>
        <v>4</v>
      </c>
      <c r="L733" s="26"/>
      <c r="M733" s="15">
        <f>ROUND(K733*L733,2)</f>
        <v>0</v>
      </c>
      <c r="N733" s="46" t="str">
        <f t="shared" ref="N733" si="124">IF(L733&lt;=0,"INDICAR PRECIO","PRECIO INDICADO")</f>
        <v>INDICAR PRECIO</v>
      </c>
      <c r="O733" s="46"/>
    </row>
    <row r="734" spans="1:15" ht="1" customHeight="1" x14ac:dyDescent="0.35">
      <c r="A734" s="16"/>
      <c r="B734" s="16"/>
      <c r="C734" s="16"/>
      <c r="D734" s="24"/>
      <c r="E734" s="16"/>
      <c r="F734" s="16"/>
      <c r="G734" s="16"/>
      <c r="H734" s="16"/>
      <c r="I734" s="16"/>
      <c r="J734" s="16"/>
      <c r="K734" s="16"/>
      <c r="L734" s="16"/>
      <c r="M734" s="16"/>
    </row>
    <row r="735" spans="1:15" x14ac:dyDescent="0.35">
      <c r="A735" s="8" t="s">
        <v>632</v>
      </c>
      <c r="B735" s="9" t="s">
        <v>18</v>
      </c>
      <c r="C735" s="9" t="s">
        <v>3</v>
      </c>
      <c r="D735" s="20" t="s">
        <v>633</v>
      </c>
      <c r="E735" s="10"/>
      <c r="F735" s="10"/>
      <c r="G735" s="10"/>
      <c r="H735" s="10"/>
      <c r="I735" s="10"/>
      <c r="J735" s="10"/>
      <c r="K735" s="11">
        <f>K740</f>
        <v>3</v>
      </c>
      <c r="L735" s="11">
        <f>L740</f>
        <v>0</v>
      </c>
      <c r="M735" s="11">
        <f>M740</f>
        <v>0</v>
      </c>
    </row>
    <row r="736" spans="1:15" ht="94.5" x14ac:dyDescent="0.35">
      <c r="A736" s="10"/>
      <c r="B736" s="10"/>
      <c r="C736" s="10"/>
      <c r="D736" s="20" t="s">
        <v>634</v>
      </c>
      <c r="E736" s="10"/>
      <c r="F736" s="10"/>
      <c r="G736" s="10"/>
      <c r="H736" s="10"/>
      <c r="I736" s="10"/>
      <c r="J736" s="10"/>
      <c r="K736" s="10"/>
      <c r="L736" s="10"/>
      <c r="M736" s="10"/>
    </row>
    <row r="737" spans="1:15" x14ac:dyDescent="0.35">
      <c r="A737" s="10"/>
      <c r="B737" s="10"/>
      <c r="C737" s="9" t="s">
        <v>437</v>
      </c>
      <c r="D737" s="23"/>
      <c r="E737" s="9" t="s">
        <v>213</v>
      </c>
      <c r="F737" s="12">
        <v>1</v>
      </c>
      <c r="G737" s="18">
        <v>0</v>
      </c>
      <c r="H737" s="18">
        <v>0</v>
      </c>
      <c r="I737" s="18">
        <v>0</v>
      </c>
      <c r="J737" s="19">
        <f>OR(F737&lt;&gt;0,G737&lt;&gt;0,H737&lt;&gt;0,I737&lt;&gt;0)*(F737 + (F737 = 0))*(G737 + (G737 = 0))*(H737 + (H737 = 0))*(I737 + (I737 = 0))</f>
        <v>1</v>
      </c>
      <c r="K737" s="10"/>
      <c r="L737" s="10"/>
      <c r="M737" s="10"/>
    </row>
    <row r="738" spans="1:15" x14ac:dyDescent="0.35">
      <c r="A738" s="10"/>
      <c r="B738" s="10"/>
      <c r="C738" s="9" t="s">
        <v>437</v>
      </c>
      <c r="D738" s="23"/>
      <c r="E738" s="9" t="s">
        <v>630</v>
      </c>
      <c r="F738" s="12">
        <v>1</v>
      </c>
      <c r="G738" s="18">
        <v>0</v>
      </c>
      <c r="H738" s="18">
        <v>0</v>
      </c>
      <c r="I738" s="18">
        <v>0</v>
      </c>
      <c r="J738" s="19">
        <f>OR(F738&lt;&gt;0,G738&lt;&gt;0,H738&lt;&gt;0,I738&lt;&gt;0)*(F738 + (F738 = 0))*(G738 + (G738 = 0))*(H738 + (H738 = 0))*(I738 + (I738 = 0))</f>
        <v>1</v>
      </c>
      <c r="K738" s="10"/>
      <c r="L738" s="10"/>
      <c r="M738" s="10"/>
    </row>
    <row r="739" spans="1:15" x14ac:dyDescent="0.35">
      <c r="A739" s="10"/>
      <c r="B739" s="10"/>
      <c r="C739" s="9" t="s">
        <v>437</v>
      </c>
      <c r="D739" s="23"/>
      <c r="E739" s="9" t="s">
        <v>208</v>
      </c>
      <c r="F739" s="12">
        <v>1</v>
      </c>
      <c r="G739" s="18">
        <v>0</v>
      </c>
      <c r="H739" s="18">
        <v>0</v>
      </c>
      <c r="I739" s="18">
        <v>0</v>
      </c>
      <c r="J739" s="19">
        <f>OR(F739&lt;&gt;0,G739&lt;&gt;0,H739&lt;&gt;0,I739&lt;&gt;0)*(F739 + (F739 = 0))*(G739 + (G739 = 0))*(H739 + (H739 = 0))*(I739 + (I739 = 0))</f>
        <v>1</v>
      </c>
      <c r="K739" s="10"/>
      <c r="L739" s="10"/>
      <c r="M739" s="10"/>
    </row>
    <row r="740" spans="1:15" x14ac:dyDescent="0.35">
      <c r="A740" s="10"/>
      <c r="B740" s="10"/>
      <c r="C740" s="10"/>
      <c r="D740" s="23"/>
      <c r="E740" s="10"/>
      <c r="F740" s="10"/>
      <c r="G740" s="10"/>
      <c r="H740" s="10"/>
      <c r="I740" s="10"/>
      <c r="J740" s="14" t="s">
        <v>635</v>
      </c>
      <c r="K740" s="15">
        <f>SUM(J737:J739)</f>
        <v>3</v>
      </c>
      <c r="L740" s="26"/>
      <c r="M740" s="15">
        <f>ROUND(K740*L740,2)</f>
        <v>0</v>
      </c>
      <c r="N740" s="46" t="str">
        <f t="shared" ref="N740" si="125">IF(L740&lt;=0,"INDICAR PRECIO","PRECIO INDICADO")</f>
        <v>INDICAR PRECIO</v>
      </c>
      <c r="O740" s="46"/>
    </row>
    <row r="741" spans="1:15" ht="1" customHeight="1" x14ac:dyDescent="0.35">
      <c r="A741" s="16"/>
      <c r="B741" s="16"/>
      <c r="C741" s="16"/>
      <c r="D741" s="24"/>
      <c r="E741" s="16"/>
      <c r="F741" s="16"/>
      <c r="G741" s="16"/>
      <c r="H741" s="16"/>
      <c r="I741" s="16"/>
      <c r="J741" s="16"/>
      <c r="K741" s="16"/>
      <c r="L741" s="16"/>
      <c r="M741" s="16"/>
    </row>
    <row r="742" spans="1:15" x14ac:dyDescent="0.35">
      <c r="A742" s="8" t="s">
        <v>636</v>
      </c>
      <c r="B742" s="9" t="s">
        <v>18</v>
      </c>
      <c r="C742" s="9" t="s">
        <v>3</v>
      </c>
      <c r="D742" s="20" t="s">
        <v>637</v>
      </c>
      <c r="E742" s="10"/>
      <c r="F742" s="10"/>
      <c r="G742" s="10"/>
      <c r="H742" s="10"/>
      <c r="I742" s="10"/>
      <c r="J742" s="10"/>
      <c r="K742" s="11">
        <f>K745</f>
        <v>3</v>
      </c>
      <c r="L742" s="11">
        <f>L745</f>
        <v>0</v>
      </c>
      <c r="M742" s="11">
        <f>M745</f>
        <v>0</v>
      </c>
    </row>
    <row r="743" spans="1:15" ht="94.5" x14ac:dyDescent="0.35">
      <c r="A743" s="10"/>
      <c r="B743" s="10"/>
      <c r="C743" s="10"/>
      <c r="D743" s="20" t="s">
        <v>638</v>
      </c>
      <c r="E743" s="10"/>
      <c r="F743" s="10"/>
      <c r="G743" s="10"/>
      <c r="H743" s="10"/>
      <c r="I743" s="10"/>
      <c r="J743" s="10"/>
      <c r="K743" s="10"/>
      <c r="L743" s="10"/>
      <c r="M743" s="10"/>
    </row>
    <row r="744" spans="1:15" x14ac:dyDescent="0.35">
      <c r="A744" s="10"/>
      <c r="B744" s="10"/>
      <c r="C744" s="9" t="s">
        <v>437</v>
      </c>
      <c r="D744" s="23"/>
      <c r="E744" s="9" t="s">
        <v>573</v>
      </c>
      <c r="F744" s="12">
        <v>3</v>
      </c>
      <c r="G744" s="18">
        <v>0</v>
      </c>
      <c r="H744" s="18">
        <v>0</v>
      </c>
      <c r="I744" s="18">
        <v>0</v>
      </c>
      <c r="J744" s="19">
        <f>OR(F744&lt;&gt;0,G744&lt;&gt;0,H744&lt;&gt;0,I744&lt;&gt;0)*(F744 + (F744 = 0))*(G744 + (G744 = 0))*(H744 + (H744 = 0))*(I744 + (I744 = 0))</f>
        <v>3</v>
      </c>
      <c r="K744" s="10"/>
      <c r="L744" s="10"/>
      <c r="M744" s="10"/>
    </row>
    <row r="745" spans="1:15" x14ac:dyDescent="0.35">
      <c r="A745" s="10"/>
      <c r="B745" s="10"/>
      <c r="C745" s="10"/>
      <c r="D745" s="23"/>
      <c r="E745" s="10"/>
      <c r="F745" s="10"/>
      <c r="G745" s="10"/>
      <c r="H745" s="10"/>
      <c r="I745" s="10"/>
      <c r="J745" s="14" t="s">
        <v>639</v>
      </c>
      <c r="K745" s="15">
        <f>J744</f>
        <v>3</v>
      </c>
      <c r="L745" s="26"/>
      <c r="M745" s="15">
        <f>ROUND(K745*L745,2)</f>
        <v>0</v>
      </c>
      <c r="N745" s="46" t="str">
        <f t="shared" ref="N745" si="126">IF(L745&lt;=0,"INDICAR PRECIO","PRECIO INDICADO")</f>
        <v>INDICAR PRECIO</v>
      </c>
      <c r="O745" s="46"/>
    </row>
    <row r="746" spans="1:15" ht="1" customHeight="1" x14ac:dyDescent="0.35">
      <c r="A746" s="16"/>
      <c r="B746" s="16"/>
      <c r="C746" s="16"/>
      <c r="D746" s="24"/>
      <c r="E746" s="16"/>
      <c r="F746" s="16"/>
      <c r="G746" s="16"/>
      <c r="H746" s="16"/>
      <c r="I746" s="16"/>
      <c r="J746" s="16"/>
      <c r="K746" s="16"/>
      <c r="L746" s="16"/>
      <c r="M746" s="16"/>
    </row>
    <row r="747" spans="1:15" x14ac:dyDescent="0.35">
      <c r="A747" s="8" t="s">
        <v>640</v>
      </c>
      <c r="B747" s="9" t="s">
        <v>18</v>
      </c>
      <c r="C747" s="9" t="s">
        <v>3</v>
      </c>
      <c r="D747" s="20" t="s">
        <v>641</v>
      </c>
      <c r="E747" s="10"/>
      <c r="F747" s="10"/>
      <c r="G747" s="10"/>
      <c r="H747" s="10"/>
      <c r="I747" s="10"/>
      <c r="J747" s="10"/>
      <c r="K747" s="11">
        <f>K750</f>
        <v>2</v>
      </c>
      <c r="L747" s="11">
        <f>L750</f>
        <v>0</v>
      </c>
      <c r="M747" s="11">
        <f>M750</f>
        <v>0</v>
      </c>
    </row>
    <row r="748" spans="1:15" ht="94.5" x14ac:dyDescent="0.35">
      <c r="A748" s="10"/>
      <c r="B748" s="10"/>
      <c r="C748" s="10"/>
      <c r="D748" s="20" t="s">
        <v>642</v>
      </c>
      <c r="E748" s="10"/>
      <c r="F748" s="10"/>
      <c r="G748" s="10"/>
      <c r="H748" s="10"/>
      <c r="I748" s="10"/>
      <c r="J748" s="10"/>
      <c r="K748" s="10"/>
      <c r="L748" s="10"/>
      <c r="M748" s="10"/>
    </row>
    <row r="749" spans="1:15" x14ac:dyDescent="0.35">
      <c r="A749" s="10"/>
      <c r="B749" s="10"/>
      <c r="C749" s="9" t="s">
        <v>22</v>
      </c>
      <c r="D749" s="23"/>
      <c r="E749" s="9" t="s">
        <v>643</v>
      </c>
      <c r="F749" s="12">
        <v>2</v>
      </c>
      <c r="G749" s="13">
        <v>0</v>
      </c>
      <c r="H749" s="13">
        <v>0</v>
      </c>
      <c r="I749" s="13">
        <v>0</v>
      </c>
      <c r="J749" s="11">
        <f>OR(F749&lt;&gt;0,G749&lt;&gt;0,H749&lt;&gt;0,I749&lt;&gt;0)*(F749 + (F749 = 0))*(G749 + (G749 = 0))*(H749 + (H749 = 0))*(I749 + (I749 = 0))</f>
        <v>2</v>
      </c>
      <c r="K749" s="10"/>
      <c r="L749" s="10"/>
      <c r="M749" s="10"/>
    </row>
    <row r="750" spans="1:15" x14ac:dyDescent="0.35">
      <c r="A750" s="10"/>
      <c r="B750" s="10"/>
      <c r="C750" s="10"/>
      <c r="D750" s="23"/>
      <c r="E750" s="10"/>
      <c r="F750" s="10"/>
      <c r="G750" s="10"/>
      <c r="H750" s="10"/>
      <c r="I750" s="10"/>
      <c r="J750" s="14" t="s">
        <v>644</v>
      </c>
      <c r="K750" s="15">
        <f>J749</f>
        <v>2</v>
      </c>
      <c r="L750" s="26"/>
      <c r="M750" s="15">
        <f>ROUND(K750*L750,2)</f>
        <v>0</v>
      </c>
      <c r="N750" s="46" t="str">
        <f t="shared" ref="N750" si="127">IF(L750&lt;=0,"INDICAR PRECIO","PRECIO INDICADO")</f>
        <v>INDICAR PRECIO</v>
      </c>
      <c r="O750" s="46"/>
    </row>
    <row r="751" spans="1:15" ht="1" customHeight="1" x14ac:dyDescent="0.35">
      <c r="A751" s="16"/>
      <c r="B751" s="16"/>
      <c r="C751" s="16"/>
      <c r="D751" s="24"/>
      <c r="E751" s="16"/>
      <c r="F751" s="16"/>
      <c r="G751" s="16"/>
      <c r="H751" s="16"/>
      <c r="I751" s="16"/>
      <c r="J751" s="16"/>
      <c r="K751" s="16"/>
      <c r="L751" s="16"/>
      <c r="M751" s="16"/>
    </row>
    <row r="752" spans="1:15" x14ac:dyDescent="0.35">
      <c r="A752" s="10"/>
      <c r="B752" s="10"/>
      <c r="C752" s="10"/>
      <c r="D752" s="23"/>
      <c r="E752" s="10"/>
      <c r="F752" s="10"/>
      <c r="G752" s="10"/>
      <c r="H752" s="10"/>
      <c r="I752" s="10"/>
      <c r="J752" s="14" t="s">
        <v>645</v>
      </c>
      <c r="K752" s="17">
        <v>1</v>
      </c>
      <c r="L752" s="15">
        <f>M602+M607+M612+M617+M622+M627+M632+M637+M642+M647+M652+M657+M662+M667+M672+M677+M682+M687+M692+M697+M702+M707+M712+M717+M722+M727+M735+M742+M747</f>
        <v>0</v>
      </c>
      <c r="M752" s="15">
        <f>ROUND(K752*L752,2)</f>
        <v>0</v>
      </c>
    </row>
    <row r="753" spans="1:15" ht="1" customHeight="1" x14ac:dyDescent="0.35">
      <c r="A753" s="16"/>
      <c r="B753" s="16"/>
      <c r="C753" s="16"/>
      <c r="D753" s="24"/>
      <c r="E753" s="16"/>
      <c r="F753" s="16"/>
      <c r="G753" s="16"/>
      <c r="H753" s="16"/>
      <c r="I753" s="16"/>
      <c r="J753" s="16"/>
      <c r="K753" s="16"/>
      <c r="L753" s="16"/>
      <c r="M753" s="16"/>
    </row>
    <row r="754" spans="1:15" x14ac:dyDescent="0.35">
      <c r="A754" s="4" t="s">
        <v>646</v>
      </c>
      <c r="B754" s="4" t="s">
        <v>14</v>
      </c>
      <c r="C754" s="4" t="s">
        <v>15</v>
      </c>
      <c r="D754" s="22" t="s">
        <v>647</v>
      </c>
      <c r="E754" s="5"/>
      <c r="F754" s="5"/>
      <c r="G754" s="5"/>
      <c r="H754" s="5"/>
      <c r="I754" s="5"/>
      <c r="J754" s="5"/>
      <c r="K754" s="6">
        <f>K776</f>
        <v>1</v>
      </c>
      <c r="L754" s="7">
        <f>L776</f>
        <v>0</v>
      </c>
      <c r="M754" s="7">
        <f>M776</f>
        <v>0</v>
      </c>
    </row>
    <row r="755" spans="1:15" x14ac:dyDescent="0.35">
      <c r="A755" s="8" t="s">
        <v>648</v>
      </c>
      <c r="B755" s="9" t="s">
        <v>18</v>
      </c>
      <c r="C755" s="9" t="s">
        <v>3</v>
      </c>
      <c r="D755" s="20" t="s">
        <v>649</v>
      </c>
      <c r="E755" s="10"/>
      <c r="F755" s="10"/>
      <c r="G755" s="10"/>
      <c r="H755" s="10"/>
      <c r="I755" s="10"/>
      <c r="J755" s="10"/>
      <c r="K755" s="11">
        <f>K758</f>
        <v>2</v>
      </c>
      <c r="L755" s="11">
        <f>L758</f>
        <v>0</v>
      </c>
      <c r="M755" s="11">
        <f>M758</f>
        <v>0</v>
      </c>
    </row>
    <row r="756" spans="1:15" ht="84" x14ac:dyDescent="0.35">
      <c r="A756" s="10"/>
      <c r="B756" s="10"/>
      <c r="C756" s="10"/>
      <c r="D756" s="20" t="s">
        <v>650</v>
      </c>
      <c r="E756" s="10"/>
      <c r="F756" s="10"/>
      <c r="G756" s="10"/>
      <c r="H756" s="10"/>
      <c r="I756" s="10"/>
      <c r="J756" s="10"/>
      <c r="K756" s="10"/>
      <c r="L756" s="10"/>
      <c r="M756" s="10"/>
    </row>
    <row r="757" spans="1:15" x14ac:dyDescent="0.35">
      <c r="A757" s="10"/>
      <c r="B757" s="10"/>
      <c r="C757" s="9" t="s">
        <v>22</v>
      </c>
      <c r="D757" s="23"/>
      <c r="E757" s="9" t="s">
        <v>651</v>
      </c>
      <c r="F757" s="12">
        <v>2</v>
      </c>
      <c r="G757" s="18">
        <v>0</v>
      </c>
      <c r="H757" s="18">
        <v>0</v>
      </c>
      <c r="I757" s="18">
        <v>0</v>
      </c>
      <c r="J757" s="19">
        <f>OR(F757&lt;&gt;0,G757&lt;&gt;0,H757&lt;&gt;0,I757&lt;&gt;0)*(F757 + (F757 = 0))*(G757 + (G757 = 0))*(H757 + (H757 = 0))*(I757 + (I757 = 0))</f>
        <v>2</v>
      </c>
      <c r="K757" s="10"/>
      <c r="L757" s="10"/>
      <c r="M757" s="10"/>
    </row>
    <row r="758" spans="1:15" x14ac:dyDescent="0.35">
      <c r="A758" s="10"/>
      <c r="B758" s="10"/>
      <c r="C758" s="10"/>
      <c r="D758" s="23"/>
      <c r="E758" s="10"/>
      <c r="F758" s="10"/>
      <c r="G758" s="10"/>
      <c r="H758" s="10"/>
      <c r="I758" s="10"/>
      <c r="J758" s="14" t="s">
        <v>652</v>
      </c>
      <c r="K758" s="15">
        <f>J757*1</f>
        <v>2</v>
      </c>
      <c r="L758" s="26"/>
      <c r="M758" s="15">
        <f>ROUND(K758*L758,2)</f>
        <v>0</v>
      </c>
      <c r="N758" s="46" t="str">
        <f t="shared" ref="N758" si="128">IF(L758&lt;=0,"INDICAR PRECIO","PRECIO INDICADO")</f>
        <v>INDICAR PRECIO</v>
      </c>
      <c r="O758" s="46"/>
    </row>
    <row r="759" spans="1:15" ht="1" customHeight="1" x14ac:dyDescent="0.35">
      <c r="A759" s="16"/>
      <c r="B759" s="16"/>
      <c r="C759" s="16"/>
      <c r="D759" s="24"/>
      <c r="E759" s="16"/>
      <c r="F759" s="16"/>
      <c r="G759" s="16"/>
      <c r="H759" s="16"/>
      <c r="I759" s="16"/>
      <c r="J759" s="16"/>
      <c r="K759" s="16"/>
      <c r="L759" s="16"/>
      <c r="M759" s="16"/>
    </row>
    <row r="760" spans="1:15" x14ac:dyDescent="0.35">
      <c r="A760" s="8" t="s">
        <v>653</v>
      </c>
      <c r="B760" s="9" t="s">
        <v>18</v>
      </c>
      <c r="C760" s="9" t="s">
        <v>3</v>
      </c>
      <c r="D760" s="20" t="s">
        <v>654</v>
      </c>
      <c r="E760" s="10"/>
      <c r="F760" s="10"/>
      <c r="G760" s="10"/>
      <c r="H760" s="10"/>
      <c r="I760" s="10"/>
      <c r="J760" s="10"/>
      <c r="K760" s="11">
        <f>K763</f>
        <v>2</v>
      </c>
      <c r="L760" s="11">
        <f>L763</f>
        <v>0</v>
      </c>
      <c r="M760" s="11">
        <f>M763</f>
        <v>0</v>
      </c>
    </row>
    <row r="761" spans="1:15" ht="84" x14ac:dyDescent="0.35">
      <c r="A761" s="10"/>
      <c r="B761" s="10"/>
      <c r="C761" s="10"/>
      <c r="D761" s="20" t="s">
        <v>655</v>
      </c>
      <c r="E761" s="10"/>
      <c r="F761" s="10"/>
      <c r="G761" s="10"/>
      <c r="H761" s="10"/>
      <c r="I761" s="10"/>
      <c r="J761" s="10"/>
      <c r="K761" s="10"/>
      <c r="L761" s="10"/>
      <c r="M761" s="10"/>
    </row>
    <row r="762" spans="1:15" x14ac:dyDescent="0.35">
      <c r="A762" s="10"/>
      <c r="B762" s="10"/>
      <c r="C762" s="9" t="s">
        <v>22</v>
      </c>
      <c r="D762" s="23"/>
      <c r="E762" s="9" t="s">
        <v>15</v>
      </c>
      <c r="F762" s="12">
        <v>2</v>
      </c>
      <c r="G762" s="18">
        <v>0</v>
      </c>
      <c r="H762" s="18">
        <v>0</v>
      </c>
      <c r="I762" s="18">
        <v>0</v>
      </c>
      <c r="J762" s="19">
        <f>OR(F762&lt;&gt;0,G762&lt;&gt;0,H762&lt;&gt;0,I762&lt;&gt;0)*(F762 + (F762 = 0))*(G762 + (G762 = 0))*(H762 + (H762 = 0))*(I762 + (I762 = 0))</f>
        <v>2</v>
      </c>
      <c r="K762" s="10"/>
      <c r="L762" s="10"/>
      <c r="M762" s="10"/>
    </row>
    <row r="763" spans="1:15" x14ac:dyDescent="0.35">
      <c r="A763" s="10"/>
      <c r="B763" s="10"/>
      <c r="C763" s="10"/>
      <c r="D763" s="23"/>
      <c r="E763" s="10"/>
      <c r="F763" s="10"/>
      <c r="G763" s="10"/>
      <c r="H763" s="10"/>
      <c r="I763" s="10"/>
      <c r="J763" s="14" t="s">
        <v>656</v>
      </c>
      <c r="K763" s="15">
        <f>J762*1</f>
        <v>2</v>
      </c>
      <c r="L763" s="26"/>
      <c r="M763" s="15">
        <f>ROUND(K763*L763,2)</f>
        <v>0</v>
      </c>
      <c r="N763" s="46" t="str">
        <f t="shared" ref="N763" si="129">IF(L763&lt;=0,"INDICAR PRECIO","PRECIO INDICADO")</f>
        <v>INDICAR PRECIO</v>
      </c>
      <c r="O763" s="46"/>
    </row>
    <row r="764" spans="1:15" ht="1" customHeight="1" x14ac:dyDescent="0.35">
      <c r="A764" s="16"/>
      <c r="B764" s="16"/>
      <c r="C764" s="16"/>
      <c r="D764" s="24"/>
      <c r="E764" s="16"/>
      <c r="F764" s="16"/>
      <c r="G764" s="16"/>
      <c r="H764" s="16"/>
      <c r="I764" s="16"/>
      <c r="J764" s="16"/>
      <c r="K764" s="16"/>
      <c r="L764" s="16"/>
      <c r="M764" s="16"/>
    </row>
    <row r="765" spans="1:15" x14ac:dyDescent="0.35">
      <c r="A765" s="8" t="s">
        <v>657</v>
      </c>
      <c r="B765" s="9" t="s">
        <v>18</v>
      </c>
      <c r="C765" s="9" t="s">
        <v>3</v>
      </c>
      <c r="D765" s="20" t="s">
        <v>658</v>
      </c>
      <c r="E765" s="10"/>
      <c r="F765" s="10"/>
      <c r="G765" s="10"/>
      <c r="H765" s="10"/>
      <c r="I765" s="10"/>
      <c r="J765" s="10"/>
      <c r="K765" s="11">
        <f>K769</f>
        <v>9</v>
      </c>
      <c r="L765" s="11">
        <f>L769</f>
        <v>0</v>
      </c>
      <c r="M765" s="11">
        <f>M769</f>
        <v>0</v>
      </c>
    </row>
    <row r="766" spans="1:15" ht="52.5" x14ac:dyDescent="0.35">
      <c r="A766" s="10"/>
      <c r="B766" s="10"/>
      <c r="C766" s="10"/>
      <c r="D766" s="20" t="s">
        <v>659</v>
      </c>
      <c r="E766" s="10"/>
      <c r="F766" s="10"/>
      <c r="G766" s="10"/>
      <c r="H766" s="10"/>
      <c r="I766" s="10"/>
      <c r="J766" s="10"/>
      <c r="K766" s="10"/>
      <c r="L766" s="10"/>
      <c r="M766" s="10"/>
    </row>
    <row r="767" spans="1:15" x14ac:dyDescent="0.35">
      <c r="A767" s="10"/>
      <c r="B767" s="10"/>
      <c r="C767" s="9" t="s">
        <v>22</v>
      </c>
      <c r="D767" s="23"/>
      <c r="E767" s="9" t="s">
        <v>660</v>
      </c>
      <c r="F767" s="12">
        <v>2</v>
      </c>
      <c r="G767" s="18">
        <v>0</v>
      </c>
      <c r="H767" s="18">
        <v>0</v>
      </c>
      <c r="I767" s="18">
        <v>0</v>
      </c>
      <c r="J767" s="19">
        <f>OR(F767&lt;&gt;0,G767&lt;&gt;0,H767&lt;&gt;0,I767&lt;&gt;0)*(F767 + (F767 = 0))*(G767 + (G767 = 0))*(H767 + (H767 = 0))*(I767 + (I767 = 0))</f>
        <v>2</v>
      </c>
      <c r="K767" s="10"/>
      <c r="L767" s="10"/>
      <c r="M767" s="10"/>
    </row>
    <row r="768" spans="1:15" x14ac:dyDescent="0.35">
      <c r="A768" s="10"/>
      <c r="B768" s="10"/>
      <c r="C768" s="9" t="s">
        <v>22</v>
      </c>
      <c r="D768" s="23"/>
      <c r="E768" s="9" t="s">
        <v>661</v>
      </c>
      <c r="F768" s="12">
        <v>7</v>
      </c>
      <c r="G768" s="18">
        <v>0</v>
      </c>
      <c r="H768" s="18">
        <v>0</v>
      </c>
      <c r="I768" s="18">
        <v>0</v>
      </c>
      <c r="J768" s="19">
        <f>OR(F768&lt;&gt;0,G768&lt;&gt;0,H768&lt;&gt;0,I768&lt;&gt;0)*(F768 + (F768 = 0))*(G768 + (G768 = 0))*(H768 + (H768 = 0))*(I768 + (I768 = 0))</f>
        <v>7</v>
      </c>
      <c r="K768" s="10"/>
      <c r="L768" s="10"/>
      <c r="M768" s="10"/>
    </row>
    <row r="769" spans="1:15" x14ac:dyDescent="0.35">
      <c r="A769" s="10"/>
      <c r="B769" s="10"/>
      <c r="C769" s="10"/>
      <c r="D769" s="23"/>
      <c r="E769" s="10"/>
      <c r="F769" s="10"/>
      <c r="G769" s="10"/>
      <c r="H769" s="10"/>
      <c r="I769" s="10"/>
      <c r="J769" s="14" t="s">
        <v>662</v>
      </c>
      <c r="K769" s="15">
        <f>SUM(J767:J768)*1</f>
        <v>9</v>
      </c>
      <c r="L769" s="26"/>
      <c r="M769" s="15">
        <f>ROUND(K769*L769,2)</f>
        <v>0</v>
      </c>
      <c r="N769" s="46" t="str">
        <f t="shared" ref="N769" si="130">IF(L769&lt;=0,"INDICAR PRECIO","PRECIO INDICADO")</f>
        <v>INDICAR PRECIO</v>
      </c>
      <c r="O769" s="46"/>
    </row>
    <row r="770" spans="1:15" ht="1" customHeight="1" x14ac:dyDescent="0.35">
      <c r="A770" s="16"/>
      <c r="B770" s="16"/>
      <c r="C770" s="16"/>
      <c r="D770" s="24"/>
      <c r="E770" s="16"/>
      <c r="F770" s="16"/>
      <c r="G770" s="16"/>
      <c r="H770" s="16"/>
      <c r="I770" s="16"/>
      <c r="J770" s="16"/>
      <c r="K770" s="16"/>
      <c r="L770" s="16"/>
      <c r="M770" s="16"/>
    </row>
    <row r="771" spans="1:15" x14ac:dyDescent="0.35">
      <c r="A771" s="8" t="s">
        <v>663</v>
      </c>
      <c r="B771" s="9" t="s">
        <v>18</v>
      </c>
      <c r="C771" s="9" t="s">
        <v>3</v>
      </c>
      <c r="D771" s="20" t="s">
        <v>664</v>
      </c>
      <c r="E771" s="10"/>
      <c r="F771" s="10"/>
      <c r="G771" s="10"/>
      <c r="H771" s="10"/>
      <c r="I771" s="10"/>
      <c r="J771" s="10"/>
      <c r="K771" s="11">
        <f>K774</f>
        <v>3</v>
      </c>
      <c r="L771" s="11">
        <f>L774</f>
        <v>0</v>
      </c>
      <c r="M771" s="11">
        <f>M774</f>
        <v>0</v>
      </c>
    </row>
    <row r="772" spans="1:15" ht="52.5" x14ac:dyDescent="0.35">
      <c r="A772" s="10"/>
      <c r="B772" s="10"/>
      <c r="C772" s="10"/>
      <c r="D772" s="20" t="s">
        <v>665</v>
      </c>
      <c r="E772" s="10"/>
      <c r="F772" s="10"/>
      <c r="G772" s="10"/>
      <c r="H772" s="10"/>
      <c r="I772" s="10"/>
      <c r="J772" s="10"/>
      <c r="K772" s="10"/>
      <c r="L772" s="10"/>
      <c r="M772" s="10"/>
    </row>
    <row r="773" spans="1:15" x14ac:dyDescent="0.35">
      <c r="A773" s="10"/>
      <c r="B773" s="10"/>
      <c r="C773" s="9" t="s">
        <v>22</v>
      </c>
      <c r="D773" s="23"/>
      <c r="E773" s="9" t="s">
        <v>15</v>
      </c>
      <c r="F773" s="12">
        <v>3</v>
      </c>
      <c r="G773" s="18">
        <v>0</v>
      </c>
      <c r="H773" s="18">
        <v>0</v>
      </c>
      <c r="I773" s="18">
        <v>0</v>
      </c>
      <c r="J773" s="19">
        <f>OR(F773&lt;&gt;0,G773&lt;&gt;0,H773&lt;&gt;0,I773&lt;&gt;0)*(F773 + (F773 = 0))*(G773 + (G773 = 0))*(H773 + (H773 = 0))*(I773 + (I773 = 0))</f>
        <v>3</v>
      </c>
      <c r="K773" s="10"/>
      <c r="L773" s="10"/>
      <c r="M773" s="10"/>
    </row>
    <row r="774" spans="1:15" x14ac:dyDescent="0.35">
      <c r="A774" s="10"/>
      <c r="B774" s="10"/>
      <c r="C774" s="10"/>
      <c r="D774" s="23"/>
      <c r="E774" s="10"/>
      <c r="F774" s="10"/>
      <c r="G774" s="10"/>
      <c r="H774" s="10"/>
      <c r="I774" s="10"/>
      <c r="J774" s="14" t="s">
        <v>666</v>
      </c>
      <c r="K774" s="15">
        <f>J773*1</f>
        <v>3</v>
      </c>
      <c r="L774" s="26"/>
      <c r="M774" s="15">
        <f>ROUND(K774*L774,2)</f>
        <v>0</v>
      </c>
      <c r="N774" s="46" t="str">
        <f t="shared" ref="N774" si="131">IF(L774&lt;=0,"INDICAR PRECIO","PRECIO INDICADO")</f>
        <v>INDICAR PRECIO</v>
      </c>
      <c r="O774" s="46"/>
    </row>
    <row r="775" spans="1:15" ht="1" customHeight="1" x14ac:dyDescent="0.35">
      <c r="A775" s="16"/>
      <c r="B775" s="16"/>
      <c r="C775" s="16"/>
      <c r="D775" s="24"/>
      <c r="E775" s="16"/>
      <c r="F775" s="16"/>
      <c r="G775" s="16"/>
      <c r="H775" s="16"/>
      <c r="I775" s="16"/>
      <c r="J775" s="16"/>
      <c r="K775" s="16"/>
      <c r="L775" s="16"/>
      <c r="M775" s="16"/>
    </row>
    <row r="776" spans="1:15" x14ac:dyDescent="0.35">
      <c r="A776" s="10"/>
      <c r="B776" s="10"/>
      <c r="C776" s="10"/>
      <c r="D776" s="23"/>
      <c r="E776" s="10"/>
      <c r="F776" s="10"/>
      <c r="G776" s="10"/>
      <c r="H776" s="10"/>
      <c r="I776" s="10"/>
      <c r="J776" s="14" t="s">
        <v>667</v>
      </c>
      <c r="K776" s="17">
        <v>1</v>
      </c>
      <c r="L776" s="15">
        <f>M755+M760+M765+M771</f>
        <v>0</v>
      </c>
      <c r="M776" s="15">
        <f>ROUND(K776*L776,2)</f>
        <v>0</v>
      </c>
    </row>
    <row r="777" spans="1:15" ht="1" customHeight="1" x14ac:dyDescent="0.35">
      <c r="A777" s="16"/>
      <c r="B777" s="16"/>
      <c r="C777" s="16"/>
      <c r="D777" s="24"/>
      <c r="E777" s="16"/>
      <c r="F777" s="16"/>
      <c r="G777" s="16"/>
      <c r="H777" s="16"/>
      <c r="I777" s="16"/>
      <c r="J777" s="16"/>
      <c r="K777" s="16"/>
      <c r="L777" s="16"/>
      <c r="M777" s="16"/>
    </row>
    <row r="778" spans="1:15" x14ac:dyDescent="0.35">
      <c r="A778" s="4" t="s">
        <v>668</v>
      </c>
      <c r="B778" s="4" t="s">
        <v>14</v>
      </c>
      <c r="C778" s="4" t="s">
        <v>15</v>
      </c>
      <c r="D778" s="22" t="s">
        <v>669</v>
      </c>
      <c r="E778" s="5"/>
      <c r="F778" s="5"/>
      <c r="G778" s="5"/>
      <c r="H778" s="5"/>
      <c r="I778" s="5"/>
      <c r="J778" s="5"/>
      <c r="K778" s="6">
        <f>K808</f>
        <v>1</v>
      </c>
      <c r="L778" s="7">
        <f>L808</f>
        <v>0</v>
      </c>
      <c r="M778" s="7">
        <f>M808</f>
        <v>0</v>
      </c>
    </row>
    <row r="779" spans="1:15" ht="21" x14ac:dyDescent="0.35">
      <c r="A779" s="8" t="s">
        <v>670</v>
      </c>
      <c r="B779" s="9" t="s">
        <v>18</v>
      </c>
      <c r="C779" s="9" t="s">
        <v>19</v>
      </c>
      <c r="D779" s="20" t="s">
        <v>671</v>
      </c>
      <c r="E779" s="10"/>
      <c r="F779" s="10"/>
      <c r="G779" s="10"/>
      <c r="H779" s="10"/>
      <c r="I779" s="10"/>
      <c r="J779" s="10"/>
      <c r="K779" s="11">
        <f>K789</f>
        <v>235.54</v>
      </c>
      <c r="L779" s="11">
        <f>L789</f>
        <v>0</v>
      </c>
      <c r="M779" s="11">
        <f>M789</f>
        <v>0</v>
      </c>
    </row>
    <row r="780" spans="1:15" ht="63" x14ac:dyDescent="0.35">
      <c r="A780" s="10"/>
      <c r="B780" s="10"/>
      <c r="C780" s="10"/>
      <c r="D780" s="20" t="s">
        <v>672</v>
      </c>
      <c r="E780" s="10"/>
      <c r="F780" s="10"/>
      <c r="G780" s="10"/>
      <c r="H780" s="10"/>
      <c r="I780" s="10"/>
      <c r="J780" s="10"/>
      <c r="K780" s="10"/>
      <c r="L780" s="10"/>
      <c r="M780" s="10"/>
    </row>
    <row r="781" spans="1:15" x14ac:dyDescent="0.35">
      <c r="A781" s="10"/>
      <c r="B781" s="10"/>
      <c r="C781" s="9" t="s">
        <v>22</v>
      </c>
      <c r="D781" s="23"/>
      <c r="E781" s="9" t="s">
        <v>673</v>
      </c>
      <c r="F781" s="12">
        <v>1</v>
      </c>
      <c r="G781" s="13">
        <v>1.17</v>
      </c>
      <c r="H781" s="13">
        <v>0</v>
      </c>
      <c r="I781" s="13">
        <v>3.2</v>
      </c>
      <c r="J781" s="11">
        <f t="shared" ref="J781:J788" si="132">OR(F781&lt;&gt;0,G781&lt;&gt;0,H781&lt;&gt;0,I781&lt;&gt;0)*(F781 + (F781 = 0))*(G781 + (G781 = 0))*(H781 + (H781 = 0))*(I781 + (I781 = 0))</f>
        <v>3.74</v>
      </c>
      <c r="K781" s="10"/>
      <c r="L781" s="10"/>
      <c r="M781" s="10"/>
    </row>
    <row r="782" spans="1:15" x14ac:dyDescent="0.35">
      <c r="A782" s="10"/>
      <c r="B782" s="10"/>
      <c r="C782" s="9" t="s">
        <v>22</v>
      </c>
      <c r="D782" s="23"/>
      <c r="E782" s="9" t="s">
        <v>15</v>
      </c>
      <c r="F782" s="12">
        <v>1</v>
      </c>
      <c r="G782" s="13">
        <v>4.3499999999999996</v>
      </c>
      <c r="H782" s="13">
        <v>0</v>
      </c>
      <c r="I782" s="13">
        <v>3.2</v>
      </c>
      <c r="J782" s="11">
        <f t="shared" si="132"/>
        <v>13.92</v>
      </c>
      <c r="K782" s="10"/>
      <c r="L782" s="10"/>
      <c r="M782" s="10"/>
    </row>
    <row r="783" spans="1:15" x14ac:dyDescent="0.35">
      <c r="A783" s="10"/>
      <c r="B783" s="10"/>
      <c r="C783" s="9" t="s">
        <v>22</v>
      </c>
      <c r="D783" s="23"/>
      <c r="E783" s="9" t="s">
        <v>15</v>
      </c>
      <c r="F783" s="12">
        <v>1</v>
      </c>
      <c r="G783" s="13">
        <v>0.45</v>
      </c>
      <c r="H783" s="13">
        <v>0</v>
      </c>
      <c r="I783" s="13">
        <v>3.2</v>
      </c>
      <c r="J783" s="11">
        <f t="shared" si="132"/>
        <v>1.44</v>
      </c>
      <c r="K783" s="10"/>
      <c r="L783" s="10"/>
      <c r="M783" s="10"/>
    </row>
    <row r="784" spans="1:15" x14ac:dyDescent="0.35">
      <c r="A784" s="10"/>
      <c r="B784" s="10"/>
      <c r="C784" s="9" t="s">
        <v>22</v>
      </c>
      <c r="D784" s="23"/>
      <c r="E784" s="9" t="s">
        <v>15</v>
      </c>
      <c r="F784" s="12">
        <v>1</v>
      </c>
      <c r="G784" s="13">
        <v>4.95</v>
      </c>
      <c r="H784" s="13">
        <v>0</v>
      </c>
      <c r="I784" s="13">
        <v>3.2</v>
      </c>
      <c r="J784" s="11">
        <f t="shared" si="132"/>
        <v>15.84</v>
      </c>
      <c r="K784" s="10"/>
      <c r="L784" s="10"/>
      <c r="M784" s="10"/>
    </row>
    <row r="785" spans="1:15" x14ac:dyDescent="0.35">
      <c r="A785" s="10"/>
      <c r="B785" s="10"/>
      <c r="C785" s="9" t="s">
        <v>22</v>
      </c>
      <c r="D785" s="23"/>
      <c r="E785" s="9" t="s">
        <v>180</v>
      </c>
      <c r="F785" s="12">
        <v>1</v>
      </c>
      <c r="G785" s="13">
        <v>5.15</v>
      </c>
      <c r="H785" s="13">
        <v>0</v>
      </c>
      <c r="I785" s="13">
        <v>3.2</v>
      </c>
      <c r="J785" s="11">
        <f t="shared" si="132"/>
        <v>16.48</v>
      </c>
      <c r="K785" s="10"/>
      <c r="L785" s="10"/>
      <c r="M785" s="10"/>
    </row>
    <row r="786" spans="1:15" x14ac:dyDescent="0.35">
      <c r="A786" s="10"/>
      <c r="B786" s="10"/>
      <c r="C786" s="9" t="s">
        <v>22</v>
      </c>
      <c r="D786" s="23"/>
      <c r="E786" s="9" t="s">
        <v>674</v>
      </c>
      <c r="F786" s="12">
        <v>1</v>
      </c>
      <c r="G786" s="13">
        <v>50.25</v>
      </c>
      <c r="H786" s="13">
        <v>0</v>
      </c>
      <c r="I786" s="13">
        <v>3.2</v>
      </c>
      <c r="J786" s="11">
        <f t="shared" si="132"/>
        <v>160.80000000000001</v>
      </c>
      <c r="K786" s="10"/>
      <c r="L786" s="10"/>
      <c r="M786" s="10"/>
    </row>
    <row r="787" spans="1:15" x14ac:dyDescent="0.35">
      <c r="A787" s="10"/>
      <c r="B787" s="10"/>
      <c r="C787" s="9" t="s">
        <v>22</v>
      </c>
      <c r="D787" s="23"/>
      <c r="E787" s="9" t="s">
        <v>15</v>
      </c>
      <c r="F787" s="12">
        <v>1</v>
      </c>
      <c r="G787" s="13">
        <v>2.6</v>
      </c>
      <c r="H787" s="13">
        <v>0</v>
      </c>
      <c r="I787" s="13">
        <v>3.2</v>
      </c>
      <c r="J787" s="11">
        <f t="shared" si="132"/>
        <v>8.32</v>
      </c>
      <c r="K787" s="10"/>
      <c r="L787" s="10"/>
      <c r="M787" s="10"/>
    </row>
    <row r="788" spans="1:15" x14ac:dyDescent="0.35">
      <c r="A788" s="10"/>
      <c r="B788" s="10"/>
      <c r="C788" s="9" t="s">
        <v>22</v>
      </c>
      <c r="D788" s="23"/>
      <c r="E788" s="9" t="s">
        <v>164</v>
      </c>
      <c r="F788" s="12">
        <v>1</v>
      </c>
      <c r="G788" s="13">
        <v>15</v>
      </c>
      <c r="H788" s="13">
        <v>0</v>
      </c>
      <c r="I788" s="13">
        <v>0</v>
      </c>
      <c r="J788" s="11">
        <f t="shared" si="132"/>
        <v>15</v>
      </c>
      <c r="K788" s="10"/>
      <c r="L788" s="10"/>
      <c r="M788" s="10"/>
    </row>
    <row r="789" spans="1:15" x14ac:dyDescent="0.35">
      <c r="A789" s="10"/>
      <c r="B789" s="10"/>
      <c r="C789" s="10"/>
      <c r="D789" s="23"/>
      <c r="E789" s="10"/>
      <c r="F789" s="10"/>
      <c r="G789" s="10"/>
      <c r="H789" s="10"/>
      <c r="I789" s="10"/>
      <c r="J789" s="14" t="s">
        <v>675</v>
      </c>
      <c r="K789" s="15">
        <f>SUM(J781:J788)*1</f>
        <v>235.54</v>
      </c>
      <c r="L789" s="26"/>
      <c r="M789" s="15">
        <f>ROUND(K789*L789,2)</f>
        <v>0</v>
      </c>
      <c r="N789" s="46" t="str">
        <f t="shared" ref="N789" si="133">IF(L789&lt;=0,"INDICAR PRECIO","PRECIO INDICADO")</f>
        <v>INDICAR PRECIO</v>
      </c>
      <c r="O789" s="46"/>
    </row>
    <row r="790" spans="1:15" ht="1" customHeight="1" x14ac:dyDescent="0.35">
      <c r="A790" s="16"/>
      <c r="B790" s="16"/>
      <c r="C790" s="16"/>
      <c r="D790" s="24"/>
      <c r="E790" s="16"/>
      <c r="F790" s="16"/>
      <c r="G790" s="16"/>
      <c r="H790" s="16"/>
      <c r="I790" s="16"/>
      <c r="J790" s="16"/>
      <c r="K790" s="16"/>
      <c r="L790" s="16"/>
      <c r="M790" s="16"/>
    </row>
    <row r="791" spans="1:15" x14ac:dyDescent="0.35">
      <c r="A791" s="8" t="s">
        <v>676</v>
      </c>
      <c r="B791" s="9" t="s">
        <v>18</v>
      </c>
      <c r="C791" s="9" t="s">
        <v>19</v>
      </c>
      <c r="D791" s="20" t="s">
        <v>677</v>
      </c>
      <c r="E791" s="10"/>
      <c r="F791" s="10"/>
      <c r="G791" s="10"/>
      <c r="H791" s="10"/>
      <c r="I791" s="10"/>
      <c r="J791" s="10"/>
      <c r="K791" s="11">
        <f>K806</f>
        <v>335.79</v>
      </c>
      <c r="L791" s="11">
        <f>L806</f>
        <v>0</v>
      </c>
      <c r="M791" s="11">
        <f>M806</f>
        <v>0</v>
      </c>
    </row>
    <row r="792" spans="1:15" ht="52.5" x14ac:dyDescent="0.35">
      <c r="A792" s="10"/>
      <c r="B792" s="10"/>
      <c r="C792" s="10"/>
      <c r="D792" s="20" t="s">
        <v>678</v>
      </c>
      <c r="E792" s="10"/>
      <c r="F792" s="10"/>
      <c r="G792" s="10"/>
      <c r="H792" s="10"/>
      <c r="I792" s="10"/>
      <c r="J792" s="10"/>
      <c r="K792" s="10"/>
      <c r="L792" s="10"/>
      <c r="M792" s="10"/>
    </row>
    <row r="793" spans="1:15" x14ac:dyDescent="0.35">
      <c r="A793" s="10"/>
      <c r="B793" s="10"/>
      <c r="C793" s="9" t="s">
        <v>22</v>
      </c>
      <c r="D793" s="23"/>
      <c r="E793" s="9" t="s">
        <v>679</v>
      </c>
      <c r="F793" s="12"/>
      <c r="G793" s="13"/>
      <c r="H793" s="13"/>
      <c r="I793" s="13"/>
      <c r="J793" s="11">
        <f t="shared" ref="J793:J805" si="134">OR(F793&lt;&gt;0,G793&lt;&gt;0,H793&lt;&gt;0,I793&lt;&gt;0)*(F793 + (F793 = 0))*(G793 + (G793 = 0))*(H793 + (H793 = 0))*(I793 + (I793 = 0))</f>
        <v>0</v>
      </c>
      <c r="K793" s="10"/>
      <c r="L793" s="10"/>
      <c r="M793" s="10"/>
    </row>
    <row r="794" spans="1:15" x14ac:dyDescent="0.35">
      <c r="A794" s="10"/>
      <c r="B794" s="10"/>
      <c r="C794" s="9" t="s">
        <v>22</v>
      </c>
      <c r="D794" s="23"/>
      <c r="E794" s="9" t="s">
        <v>680</v>
      </c>
      <c r="F794" s="12">
        <v>1</v>
      </c>
      <c r="G794" s="13">
        <v>13.7</v>
      </c>
      <c r="H794" s="13">
        <v>0</v>
      </c>
      <c r="I794" s="13">
        <v>3.2</v>
      </c>
      <c r="J794" s="11">
        <f t="shared" si="134"/>
        <v>43.84</v>
      </c>
      <c r="K794" s="10"/>
      <c r="L794" s="10"/>
      <c r="M794" s="10"/>
    </row>
    <row r="795" spans="1:15" x14ac:dyDescent="0.35">
      <c r="A795" s="10"/>
      <c r="B795" s="10"/>
      <c r="C795" s="9" t="s">
        <v>22</v>
      </c>
      <c r="D795" s="23"/>
      <c r="E795" s="9" t="s">
        <v>681</v>
      </c>
      <c r="F795" s="12">
        <v>1</v>
      </c>
      <c r="G795" s="13">
        <v>24.42</v>
      </c>
      <c r="H795" s="13">
        <v>0</v>
      </c>
      <c r="I795" s="13">
        <v>3.2</v>
      </c>
      <c r="J795" s="11">
        <f t="shared" si="134"/>
        <v>78.14</v>
      </c>
      <c r="K795" s="10"/>
      <c r="L795" s="10"/>
      <c r="M795" s="10"/>
    </row>
    <row r="796" spans="1:15" x14ac:dyDescent="0.35">
      <c r="A796" s="10"/>
      <c r="B796" s="10"/>
      <c r="C796" s="9" t="s">
        <v>22</v>
      </c>
      <c r="D796" s="23"/>
      <c r="E796" s="9" t="s">
        <v>682</v>
      </c>
      <c r="F796" s="12">
        <v>1</v>
      </c>
      <c r="G796" s="13">
        <v>15.65</v>
      </c>
      <c r="H796" s="13">
        <v>0</v>
      </c>
      <c r="I796" s="13">
        <v>3.2</v>
      </c>
      <c r="J796" s="11">
        <f t="shared" si="134"/>
        <v>50.08</v>
      </c>
      <c r="K796" s="10"/>
      <c r="L796" s="10"/>
      <c r="M796" s="10"/>
    </row>
    <row r="797" spans="1:15" x14ac:dyDescent="0.35">
      <c r="A797" s="10"/>
      <c r="B797" s="10"/>
      <c r="C797" s="9" t="s">
        <v>22</v>
      </c>
      <c r="D797" s="23"/>
      <c r="E797" s="9" t="s">
        <v>15</v>
      </c>
      <c r="F797" s="12">
        <v>1</v>
      </c>
      <c r="G797" s="13">
        <v>15.72</v>
      </c>
      <c r="H797" s="13">
        <v>0</v>
      </c>
      <c r="I797" s="13">
        <v>3.2</v>
      </c>
      <c r="J797" s="11">
        <f t="shared" si="134"/>
        <v>50.3</v>
      </c>
      <c r="K797" s="10"/>
      <c r="L797" s="10"/>
      <c r="M797" s="10"/>
    </row>
    <row r="798" spans="1:15" x14ac:dyDescent="0.35">
      <c r="A798" s="10"/>
      <c r="B798" s="10"/>
      <c r="C798" s="9" t="s">
        <v>22</v>
      </c>
      <c r="D798" s="23"/>
      <c r="E798" s="9" t="s">
        <v>15</v>
      </c>
      <c r="F798" s="12">
        <v>1</v>
      </c>
      <c r="G798" s="13">
        <v>15.9</v>
      </c>
      <c r="H798" s="13">
        <v>0</v>
      </c>
      <c r="I798" s="13">
        <v>3.2</v>
      </c>
      <c r="J798" s="11">
        <f t="shared" si="134"/>
        <v>50.88</v>
      </c>
      <c r="K798" s="10"/>
      <c r="L798" s="10"/>
      <c r="M798" s="10"/>
    </row>
    <row r="799" spans="1:15" x14ac:dyDescent="0.35">
      <c r="A799" s="10"/>
      <c r="B799" s="10"/>
      <c r="C799" s="9" t="s">
        <v>22</v>
      </c>
      <c r="D799" s="23"/>
      <c r="E799" s="9" t="s">
        <v>683</v>
      </c>
      <c r="F799" s="12"/>
      <c r="G799" s="13"/>
      <c r="H799" s="13"/>
      <c r="I799" s="13"/>
      <c r="J799" s="11">
        <f t="shared" si="134"/>
        <v>0</v>
      </c>
      <c r="K799" s="10"/>
      <c r="L799" s="10"/>
      <c r="M799" s="10"/>
    </row>
    <row r="800" spans="1:15" x14ac:dyDescent="0.35">
      <c r="A800" s="10"/>
      <c r="B800" s="10"/>
      <c r="C800" s="9" t="s">
        <v>22</v>
      </c>
      <c r="D800" s="23"/>
      <c r="E800" s="9" t="s">
        <v>178</v>
      </c>
      <c r="F800" s="12">
        <v>1</v>
      </c>
      <c r="G800" s="13">
        <v>75.7</v>
      </c>
      <c r="H800" s="13">
        <v>0</v>
      </c>
      <c r="I800" s="13">
        <v>0</v>
      </c>
      <c r="J800" s="11">
        <f t="shared" si="134"/>
        <v>75.7</v>
      </c>
      <c r="K800" s="10"/>
      <c r="L800" s="10"/>
      <c r="M800" s="10"/>
    </row>
    <row r="801" spans="1:15" x14ac:dyDescent="0.35">
      <c r="A801" s="10"/>
      <c r="B801" s="10"/>
      <c r="C801" s="9" t="s">
        <v>22</v>
      </c>
      <c r="D801" s="23"/>
      <c r="E801" s="9" t="s">
        <v>179</v>
      </c>
      <c r="F801" s="12">
        <v>-1</v>
      </c>
      <c r="G801" s="13">
        <v>40.35</v>
      </c>
      <c r="H801" s="13">
        <v>0</v>
      </c>
      <c r="I801" s="13">
        <v>0</v>
      </c>
      <c r="J801" s="11">
        <f t="shared" si="134"/>
        <v>-40.35</v>
      </c>
      <c r="K801" s="10"/>
      <c r="L801" s="10"/>
      <c r="M801" s="10"/>
    </row>
    <row r="802" spans="1:15" x14ac:dyDescent="0.35">
      <c r="A802" s="10"/>
      <c r="B802" s="10"/>
      <c r="C802" s="9" t="s">
        <v>22</v>
      </c>
      <c r="D802" s="23"/>
      <c r="E802" s="9" t="s">
        <v>180</v>
      </c>
      <c r="F802" s="12">
        <v>1</v>
      </c>
      <c r="G802" s="13">
        <v>5.7</v>
      </c>
      <c r="H802" s="13">
        <v>0</v>
      </c>
      <c r="I802" s="13">
        <v>0</v>
      </c>
      <c r="J802" s="11">
        <f t="shared" si="134"/>
        <v>5.7</v>
      </c>
      <c r="K802" s="10"/>
      <c r="L802" s="10"/>
      <c r="M802" s="10"/>
    </row>
    <row r="803" spans="1:15" x14ac:dyDescent="0.35">
      <c r="A803" s="10"/>
      <c r="B803" s="10"/>
      <c r="C803" s="9" t="s">
        <v>22</v>
      </c>
      <c r="D803" s="23"/>
      <c r="E803" s="9" t="s">
        <v>181</v>
      </c>
      <c r="F803" s="12">
        <v>1</v>
      </c>
      <c r="G803" s="13">
        <v>6.55</v>
      </c>
      <c r="H803" s="13">
        <v>0</v>
      </c>
      <c r="I803" s="13">
        <v>0</v>
      </c>
      <c r="J803" s="11">
        <f t="shared" si="134"/>
        <v>6.55</v>
      </c>
      <c r="K803" s="10"/>
      <c r="L803" s="10"/>
      <c r="M803" s="10"/>
    </row>
    <row r="804" spans="1:15" x14ac:dyDescent="0.35">
      <c r="A804" s="10"/>
      <c r="B804" s="10"/>
      <c r="C804" s="9" t="s">
        <v>22</v>
      </c>
      <c r="D804" s="23"/>
      <c r="E804" s="9" t="s">
        <v>47</v>
      </c>
      <c r="F804" s="12">
        <v>1</v>
      </c>
      <c r="G804" s="13">
        <v>4.95</v>
      </c>
      <c r="H804" s="13">
        <v>0</v>
      </c>
      <c r="I804" s="13">
        <v>0</v>
      </c>
      <c r="J804" s="11">
        <f t="shared" si="134"/>
        <v>4.95</v>
      </c>
      <c r="K804" s="10"/>
      <c r="L804" s="10"/>
      <c r="M804" s="10"/>
    </row>
    <row r="805" spans="1:15" x14ac:dyDescent="0.35">
      <c r="A805" s="10"/>
      <c r="B805" s="10"/>
      <c r="C805" s="9" t="s">
        <v>22</v>
      </c>
      <c r="D805" s="23"/>
      <c r="E805" s="9" t="s">
        <v>164</v>
      </c>
      <c r="F805" s="12">
        <v>1</v>
      </c>
      <c r="G805" s="13">
        <v>10</v>
      </c>
      <c r="H805" s="13">
        <v>0</v>
      </c>
      <c r="I805" s="13">
        <v>0</v>
      </c>
      <c r="J805" s="11">
        <f t="shared" si="134"/>
        <v>10</v>
      </c>
      <c r="K805" s="10"/>
      <c r="L805" s="10"/>
      <c r="M805" s="10"/>
    </row>
    <row r="806" spans="1:15" x14ac:dyDescent="0.35">
      <c r="A806" s="10"/>
      <c r="B806" s="10"/>
      <c r="C806" s="10"/>
      <c r="D806" s="23"/>
      <c r="E806" s="10"/>
      <c r="F806" s="10"/>
      <c r="G806" s="10"/>
      <c r="H806" s="10"/>
      <c r="I806" s="10"/>
      <c r="J806" s="14" t="s">
        <v>684</v>
      </c>
      <c r="K806" s="15">
        <f>SUM(J793:J805)*1</f>
        <v>335.79</v>
      </c>
      <c r="L806" s="26"/>
      <c r="M806" s="15">
        <f>ROUND(K806*L806,2)</f>
        <v>0</v>
      </c>
      <c r="N806" s="46" t="str">
        <f t="shared" ref="N806" si="135">IF(L806&lt;=0,"INDICAR PRECIO","PRECIO INDICADO")</f>
        <v>INDICAR PRECIO</v>
      </c>
      <c r="O806" s="46"/>
    </row>
    <row r="807" spans="1:15" ht="1" customHeight="1" x14ac:dyDescent="0.35">
      <c r="A807" s="16"/>
      <c r="B807" s="16"/>
      <c r="C807" s="16"/>
      <c r="D807" s="24"/>
      <c r="E807" s="16"/>
      <c r="F807" s="16"/>
      <c r="G807" s="16"/>
      <c r="H807" s="16"/>
      <c r="I807" s="16"/>
      <c r="J807" s="16"/>
      <c r="K807" s="16"/>
      <c r="L807" s="16"/>
      <c r="M807" s="16"/>
    </row>
    <row r="808" spans="1:15" x14ac:dyDescent="0.35">
      <c r="A808" s="10"/>
      <c r="B808" s="10"/>
      <c r="C808" s="10"/>
      <c r="D808" s="23"/>
      <c r="E808" s="10"/>
      <c r="F808" s="10"/>
      <c r="G808" s="10"/>
      <c r="H808" s="10"/>
      <c r="I808" s="10"/>
      <c r="J808" s="14" t="s">
        <v>685</v>
      </c>
      <c r="K808" s="17">
        <v>1</v>
      </c>
      <c r="L808" s="15">
        <f>M779+M791</f>
        <v>0</v>
      </c>
      <c r="M808" s="15">
        <f>ROUND(K808*L808,2)</f>
        <v>0</v>
      </c>
    </row>
    <row r="809" spans="1:15" ht="1" customHeight="1" x14ac:dyDescent="0.35">
      <c r="A809" s="16"/>
      <c r="B809" s="16"/>
      <c r="C809" s="16"/>
      <c r="D809" s="24"/>
      <c r="E809" s="16"/>
      <c r="F809" s="16"/>
      <c r="G809" s="16"/>
      <c r="H809" s="16"/>
      <c r="I809" s="16"/>
      <c r="J809" s="16"/>
      <c r="K809" s="16"/>
      <c r="L809" s="16"/>
      <c r="M809" s="16"/>
    </row>
    <row r="810" spans="1:15" x14ac:dyDescent="0.35">
      <c r="A810" s="4" t="s">
        <v>686</v>
      </c>
      <c r="B810" s="4" t="s">
        <v>14</v>
      </c>
      <c r="C810" s="4" t="s">
        <v>15</v>
      </c>
      <c r="D810" s="22" t="s">
        <v>687</v>
      </c>
      <c r="E810" s="5"/>
      <c r="F810" s="5"/>
      <c r="G810" s="5"/>
      <c r="H810" s="5"/>
      <c r="I810" s="5"/>
      <c r="J810" s="5"/>
      <c r="K810" s="6">
        <f>K836</f>
        <v>1</v>
      </c>
      <c r="L810" s="7">
        <f>L836</f>
        <v>0</v>
      </c>
      <c r="M810" s="7">
        <f>M836</f>
        <v>0</v>
      </c>
    </row>
    <row r="811" spans="1:15" x14ac:dyDescent="0.35">
      <c r="A811" s="8" t="s">
        <v>688</v>
      </c>
      <c r="B811" s="9" t="s">
        <v>18</v>
      </c>
      <c r="C811" s="9" t="s">
        <v>3</v>
      </c>
      <c r="D811" s="20" t="s">
        <v>689</v>
      </c>
      <c r="E811" s="10"/>
      <c r="F811" s="10"/>
      <c r="G811" s="10"/>
      <c r="H811" s="10"/>
      <c r="I811" s="10"/>
      <c r="J811" s="10"/>
      <c r="K811" s="11">
        <f>K814</f>
        <v>1</v>
      </c>
      <c r="L811" s="11">
        <f>L814</f>
        <v>0</v>
      </c>
      <c r="M811" s="11">
        <f>M814</f>
        <v>0</v>
      </c>
    </row>
    <row r="812" spans="1:15" ht="52.5" x14ac:dyDescent="0.35">
      <c r="A812" s="10"/>
      <c r="B812" s="10"/>
      <c r="C812" s="10"/>
      <c r="D812" s="20" t="s">
        <v>690</v>
      </c>
      <c r="E812" s="10"/>
      <c r="F812" s="10"/>
      <c r="G812" s="10"/>
      <c r="H812" s="10"/>
      <c r="I812" s="10"/>
      <c r="J812" s="10"/>
      <c r="K812" s="10"/>
      <c r="L812" s="10"/>
      <c r="M812" s="10"/>
    </row>
    <row r="813" spans="1:15" x14ac:dyDescent="0.35">
      <c r="A813" s="10"/>
      <c r="B813" s="10"/>
      <c r="C813" s="9" t="s">
        <v>22</v>
      </c>
      <c r="D813" s="23"/>
      <c r="E813" s="9" t="s">
        <v>15</v>
      </c>
      <c r="F813" s="12">
        <v>1</v>
      </c>
      <c r="G813" s="13">
        <v>0</v>
      </c>
      <c r="H813" s="13">
        <v>0</v>
      </c>
      <c r="I813" s="13">
        <v>0</v>
      </c>
      <c r="J813" s="11">
        <f>OR(F813&lt;&gt;0,G813&lt;&gt;0,H813&lt;&gt;0,I813&lt;&gt;0)*(F813 + (F813 = 0))*(G813 + (G813 = 0))*(H813 + (H813 = 0))*(I813 + (I813 = 0))</f>
        <v>1</v>
      </c>
      <c r="K813" s="10"/>
      <c r="L813" s="10"/>
      <c r="M813" s="10"/>
    </row>
    <row r="814" spans="1:15" x14ac:dyDescent="0.35">
      <c r="A814" s="10"/>
      <c r="B814" s="10"/>
      <c r="C814" s="10"/>
      <c r="D814" s="23"/>
      <c r="E814" s="10"/>
      <c r="F814" s="10"/>
      <c r="G814" s="10"/>
      <c r="H814" s="10"/>
      <c r="I814" s="10"/>
      <c r="J814" s="14" t="s">
        <v>691</v>
      </c>
      <c r="K814" s="15">
        <f>J813*1</f>
        <v>1</v>
      </c>
      <c r="L814" s="26"/>
      <c r="M814" s="15">
        <f>ROUND(K814*L814,2)</f>
        <v>0</v>
      </c>
      <c r="N814" s="46" t="str">
        <f t="shared" ref="N814" si="136">IF(L814&lt;=0,"INDICAR PRECIO","PRECIO INDICADO")</f>
        <v>INDICAR PRECIO</v>
      </c>
      <c r="O814" s="46"/>
    </row>
    <row r="815" spans="1:15" ht="1" customHeight="1" x14ac:dyDescent="0.35">
      <c r="A815" s="16"/>
      <c r="B815" s="16"/>
      <c r="C815" s="16"/>
      <c r="D815" s="24"/>
      <c r="E815" s="16"/>
      <c r="F815" s="16"/>
      <c r="G815" s="16"/>
      <c r="H815" s="16"/>
      <c r="I815" s="16"/>
      <c r="J815" s="16"/>
      <c r="K815" s="16"/>
      <c r="L815" s="16"/>
      <c r="M815" s="16"/>
    </row>
    <row r="816" spans="1:15" x14ac:dyDescent="0.35">
      <c r="A816" s="8" t="s">
        <v>692</v>
      </c>
      <c r="B816" s="9" t="s">
        <v>18</v>
      </c>
      <c r="C816" s="9" t="s">
        <v>3</v>
      </c>
      <c r="D816" s="20" t="s">
        <v>693</v>
      </c>
      <c r="E816" s="10"/>
      <c r="F816" s="10"/>
      <c r="G816" s="10"/>
      <c r="H816" s="10"/>
      <c r="I816" s="10"/>
      <c r="J816" s="10"/>
      <c r="K816" s="11">
        <f>K819</f>
        <v>1</v>
      </c>
      <c r="L816" s="11">
        <f>L819</f>
        <v>0</v>
      </c>
      <c r="M816" s="11">
        <f>M819</f>
        <v>0</v>
      </c>
    </row>
    <row r="817" spans="1:15" ht="105" x14ac:dyDescent="0.35">
      <c r="A817" s="10"/>
      <c r="B817" s="10"/>
      <c r="C817" s="10"/>
      <c r="D817" s="20" t="s">
        <v>694</v>
      </c>
      <c r="E817" s="10"/>
      <c r="F817" s="10"/>
      <c r="G817" s="10"/>
      <c r="H817" s="10"/>
      <c r="I817" s="10"/>
      <c r="J817" s="10"/>
      <c r="K817" s="10"/>
      <c r="L817" s="10"/>
      <c r="M817" s="10"/>
    </row>
    <row r="818" spans="1:15" x14ac:dyDescent="0.35">
      <c r="A818" s="10"/>
      <c r="B818" s="10"/>
      <c r="C818" s="9" t="s">
        <v>22</v>
      </c>
      <c r="D818" s="23"/>
      <c r="E818" s="9" t="s">
        <v>15</v>
      </c>
      <c r="F818" s="12">
        <v>1</v>
      </c>
      <c r="G818" s="13">
        <v>0</v>
      </c>
      <c r="H818" s="13">
        <v>0</v>
      </c>
      <c r="I818" s="13">
        <v>0</v>
      </c>
      <c r="J818" s="11">
        <f>OR(F818&lt;&gt;0,G818&lt;&gt;0,H818&lt;&gt;0,I818&lt;&gt;0)*(F818 + (F818 = 0))*(G818 + (G818 = 0))*(H818 + (H818 = 0))*(I818 + (I818 = 0))</f>
        <v>1</v>
      </c>
      <c r="K818" s="10"/>
      <c r="L818" s="10"/>
      <c r="M818" s="10"/>
    </row>
    <row r="819" spans="1:15" x14ac:dyDescent="0.35">
      <c r="A819" s="10"/>
      <c r="B819" s="10"/>
      <c r="C819" s="10"/>
      <c r="D819" s="23"/>
      <c r="E819" s="10"/>
      <c r="F819" s="10"/>
      <c r="G819" s="10"/>
      <c r="H819" s="10"/>
      <c r="I819" s="10"/>
      <c r="J819" s="14" t="s">
        <v>695</v>
      </c>
      <c r="K819" s="15">
        <f>J818*1</f>
        <v>1</v>
      </c>
      <c r="L819" s="26"/>
      <c r="M819" s="15">
        <f>ROUND(K819*L819,2)</f>
        <v>0</v>
      </c>
      <c r="N819" s="46" t="str">
        <f t="shared" ref="N819" si="137">IF(L819&lt;=0,"INDICAR PRECIO","PRECIO INDICADO")</f>
        <v>INDICAR PRECIO</v>
      </c>
      <c r="O819" s="46"/>
    </row>
    <row r="820" spans="1:15" ht="1" customHeight="1" x14ac:dyDescent="0.35">
      <c r="A820" s="16"/>
      <c r="B820" s="16"/>
      <c r="C820" s="16"/>
      <c r="D820" s="24"/>
      <c r="E820" s="16"/>
      <c r="F820" s="16"/>
      <c r="G820" s="16"/>
      <c r="H820" s="16"/>
      <c r="I820" s="16"/>
      <c r="J820" s="16"/>
      <c r="K820" s="16"/>
      <c r="L820" s="16"/>
      <c r="M820" s="16"/>
    </row>
    <row r="821" spans="1:15" x14ac:dyDescent="0.35">
      <c r="A821" s="8" t="s">
        <v>696</v>
      </c>
      <c r="B821" s="9" t="s">
        <v>18</v>
      </c>
      <c r="C821" s="9" t="s">
        <v>3</v>
      </c>
      <c r="D821" s="20" t="s">
        <v>697</v>
      </c>
      <c r="E821" s="10"/>
      <c r="F821" s="10"/>
      <c r="G821" s="10"/>
      <c r="H821" s="10"/>
      <c r="I821" s="10"/>
      <c r="J821" s="10"/>
      <c r="K821" s="11">
        <f>K824</f>
        <v>1</v>
      </c>
      <c r="L821" s="11">
        <f>L824</f>
        <v>0</v>
      </c>
      <c r="M821" s="11">
        <f>M824</f>
        <v>0</v>
      </c>
    </row>
    <row r="822" spans="1:15" ht="21" x14ac:dyDescent="0.35">
      <c r="A822" s="10"/>
      <c r="B822" s="10"/>
      <c r="C822" s="10"/>
      <c r="D822" s="20" t="s">
        <v>698</v>
      </c>
      <c r="E822" s="10"/>
      <c r="F822" s="10"/>
      <c r="G822" s="10"/>
      <c r="H822" s="10"/>
      <c r="I822" s="10"/>
      <c r="J822" s="10"/>
      <c r="K822" s="10"/>
      <c r="L822" s="10"/>
      <c r="M822" s="10"/>
    </row>
    <row r="823" spans="1:15" x14ac:dyDescent="0.35">
      <c r="A823" s="10"/>
      <c r="B823" s="10"/>
      <c r="C823" s="9" t="s">
        <v>22</v>
      </c>
      <c r="D823" s="23"/>
      <c r="E823" s="9" t="s">
        <v>15</v>
      </c>
      <c r="F823" s="12">
        <v>1</v>
      </c>
      <c r="G823" s="13">
        <v>0</v>
      </c>
      <c r="H823" s="13">
        <v>0</v>
      </c>
      <c r="I823" s="13">
        <v>0</v>
      </c>
      <c r="J823" s="11">
        <f>OR(F823&lt;&gt;0,G823&lt;&gt;0,H823&lt;&gt;0,I823&lt;&gt;0)*(F823 + (F823 = 0))*(G823 + (G823 = 0))*(H823 + (H823 = 0))*(I823 + (I823 = 0))</f>
        <v>1</v>
      </c>
      <c r="K823" s="10"/>
      <c r="L823" s="10"/>
      <c r="M823" s="10"/>
    </row>
    <row r="824" spans="1:15" x14ac:dyDescent="0.35">
      <c r="A824" s="10"/>
      <c r="B824" s="10"/>
      <c r="C824" s="10"/>
      <c r="D824" s="23"/>
      <c r="E824" s="10"/>
      <c r="F824" s="10"/>
      <c r="G824" s="10"/>
      <c r="H824" s="10"/>
      <c r="I824" s="10"/>
      <c r="J824" s="14" t="s">
        <v>699</v>
      </c>
      <c r="K824" s="15">
        <f>J823*1</f>
        <v>1</v>
      </c>
      <c r="L824" s="26"/>
      <c r="M824" s="15">
        <f>ROUND(K824*L824,2)</f>
        <v>0</v>
      </c>
      <c r="N824" s="46" t="str">
        <f t="shared" ref="N824" si="138">IF(L824&lt;=0,"INDICAR PRECIO","PRECIO INDICADO")</f>
        <v>INDICAR PRECIO</v>
      </c>
      <c r="O824" s="46"/>
    </row>
    <row r="825" spans="1:15" ht="1" customHeight="1" x14ac:dyDescent="0.35">
      <c r="A825" s="16"/>
      <c r="B825" s="16"/>
      <c r="C825" s="16"/>
      <c r="D825" s="24"/>
      <c r="E825" s="16"/>
      <c r="F825" s="16"/>
      <c r="G825" s="16"/>
      <c r="H825" s="16"/>
      <c r="I825" s="16"/>
      <c r="J825" s="16"/>
      <c r="K825" s="16"/>
      <c r="L825" s="16"/>
      <c r="M825" s="16"/>
    </row>
    <row r="826" spans="1:15" x14ac:dyDescent="0.35">
      <c r="A826" s="8" t="s">
        <v>700</v>
      </c>
      <c r="B826" s="9" t="s">
        <v>18</v>
      </c>
      <c r="C826" s="9" t="s">
        <v>3</v>
      </c>
      <c r="D826" s="20" t="s">
        <v>701</v>
      </c>
      <c r="E826" s="10"/>
      <c r="F826" s="10"/>
      <c r="G826" s="10"/>
      <c r="H826" s="10"/>
      <c r="I826" s="10"/>
      <c r="J826" s="10"/>
      <c r="K826" s="11">
        <f>K829</f>
        <v>1</v>
      </c>
      <c r="L826" s="11">
        <f>L829</f>
        <v>0</v>
      </c>
      <c r="M826" s="11">
        <f>M829</f>
        <v>0</v>
      </c>
    </row>
    <row r="827" spans="1:15" ht="115.5" x14ac:dyDescent="0.35">
      <c r="A827" s="10"/>
      <c r="B827" s="10"/>
      <c r="C827" s="10"/>
      <c r="D827" s="20" t="s">
        <v>702</v>
      </c>
      <c r="E827" s="10"/>
      <c r="F827" s="10"/>
      <c r="G827" s="10"/>
      <c r="H827" s="10"/>
      <c r="I827" s="10"/>
      <c r="J827" s="10"/>
      <c r="K827" s="10"/>
      <c r="L827" s="10"/>
      <c r="M827" s="10"/>
    </row>
    <row r="828" spans="1:15" x14ac:dyDescent="0.35">
      <c r="A828" s="10"/>
      <c r="B828" s="10"/>
      <c r="C828" s="9" t="s">
        <v>22</v>
      </c>
      <c r="D828" s="23"/>
      <c r="E828" s="9" t="s">
        <v>15</v>
      </c>
      <c r="F828" s="12">
        <v>1</v>
      </c>
      <c r="G828" s="13">
        <v>0</v>
      </c>
      <c r="H828" s="13">
        <v>0</v>
      </c>
      <c r="I828" s="13">
        <v>0</v>
      </c>
      <c r="J828" s="11">
        <f>OR(F828&lt;&gt;0,G828&lt;&gt;0,H828&lt;&gt;0,I828&lt;&gt;0)*(F828 + (F828 = 0))*(G828 + (G828 = 0))*(H828 + (H828 = 0))*(I828 + (I828 = 0))</f>
        <v>1</v>
      </c>
      <c r="K828" s="10"/>
      <c r="L828" s="10"/>
      <c r="M828" s="10"/>
    </row>
    <row r="829" spans="1:15" x14ac:dyDescent="0.35">
      <c r="A829" s="10"/>
      <c r="B829" s="10"/>
      <c r="C829" s="10"/>
      <c r="D829" s="23"/>
      <c r="E829" s="10"/>
      <c r="F829" s="10"/>
      <c r="G829" s="10"/>
      <c r="H829" s="10"/>
      <c r="I829" s="10"/>
      <c r="J829" s="14" t="s">
        <v>703</v>
      </c>
      <c r="K829" s="15">
        <f>J828</f>
        <v>1</v>
      </c>
      <c r="L829" s="26"/>
      <c r="M829" s="15">
        <f>ROUND(K829*L829,2)</f>
        <v>0</v>
      </c>
      <c r="N829" s="46" t="str">
        <f t="shared" ref="N829" si="139">IF(L829&lt;=0,"INDICAR PRECIO","PRECIO INDICADO")</f>
        <v>INDICAR PRECIO</v>
      </c>
      <c r="O829" s="46"/>
    </row>
    <row r="830" spans="1:15" ht="1" customHeight="1" x14ac:dyDescent="0.35">
      <c r="A830" s="16"/>
      <c r="B830" s="16"/>
      <c r="C830" s="16"/>
      <c r="D830" s="24"/>
      <c r="E830" s="16"/>
      <c r="F830" s="16"/>
      <c r="G830" s="16"/>
      <c r="H830" s="16"/>
      <c r="I830" s="16"/>
      <c r="J830" s="16"/>
      <c r="K830" s="16"/>
      <c r="L830" s="16"/>
      <c r="M830" s="16"/>
    </row>
    <row r="831" spans="1:15" x14ac:dyDescent="0.35">
      <c r="A831" s="8" t="s">
        <v>704</v>
      </c>
      <c r="B831" s="9" t="s">
        <v>18</v>
      </c>
      <c r="C831" s="9" t="s">
        <v>3</v>
      </c>
      <c r="D831" s="20" t="s">
        <v>705</v>
      </c>
      <c r="E831" s="10"/>
      <c r="F831" s="10"/>
      <c r="G831" s="10"/>
      <c r="H831" s="10"/>
      <c r="I831" s="10"/>
      <c r="J831" s="10"/>
      <c r="K831" s="11">
        <f>K834</f>
        <v>1</v>
      </c>
      <c r="L831" s="11">
        <f>L834</f>
        <v>0</v>
      </c>
      <c r="M831" s="11">
        <f>M834</f>
        <v>0</v>
      </c>
    </row>
    <row r="832" spans="1:15" ht="262.5" x14ac:dyDescent="0.35">
      <c r="A832" s="10"/>
      <c r="B832" s="10"/>
      <c r="C832" s="10"/>
      <c r="D832" s="20" t="s">
        <v>706</v>
      </c>
      <c r="E832" s="10"/>
      <c r="F832" s="10"/>
      <c r="G832" s="10"/>
      <c r="H832" s="10"/>
      <c r="I832" s="10"/>
      <c r="J832" s="10"/>
      <c r="K832" s="10"/>
      <c r="L832" s="10"/>
      <c r="M832" s="10"/>
    </row>
    <row r="833" spans="1:15" x14ac:dyDescent="0.35">
      <c r="A833" s="10"/>
      <c r="B833" s="10"/>
      <c r="C833" s="9" t="s">
        <v>22</v>
      </c>
      <c r="D833" s="23"/>
      <c r="E833" s="9" t="s">
        <v>15</v>
      </c>
      <c r="F833" s="12">
        <v>1</v>
      </c>
      <c r="G833" s="13">
        <v>0</v>
      </c>
      <c r="H833" s="13">
        <v>0</v>
      </c>
      <c r="I833" s="13">
        <v>0</v>
      </c>
      <c r="J833" s="11">
        <f>OR(F833&lt;&gt;0,G833&lt;&gt;0,H833&lt;&gt;0,I833&lt;&gt;0)*(F833 + (F833 = 0))*(G833 + (G833 = 0))*(H833 + (H833 = 0))*(I833 + (I833 = 0))</f>
        <v>1</v>
      </c>
      <c r="K833" s="10"/>
      <c r="L833" s="10"/>
      <c r="M833" s="10"/>
    </row>
    <row r="834" spans="1:15" x14ac:dyDescent="0.35">
      <c r="A834" s="10"/>
      <c r="B834" s="10"/>
      <c r="C834" s="10"/>
      <c r="D834" s="23"/>
      <c r="E834" s="10"/>
      <c r="F834" s="10"/>
      <c r="G834" s="10"/>
      <c r="H834" s="10"/>
      <c r="I834" s="10"/>
      <c r="J834" s="14" t="s">
        <v>707</v>
      </c>
      <c r="K834" s="15">
        <f>J833</f>
        <v>1</v>
      </c>
      <c r="L834" s="26"/>
      <c r="M834" s="15">
        <f>ROUND(K834*L834,2)</f>
        <v>0</v>
      </c>
      <c r="N834" s="46" t="str">
        <f t="shared" ref="N834" si="140">IF(L834&lt;=0,"INDICAR PRECIO","PRECIO INDICADO")</f>
        <v>INDICAR PRECIO</v>
      </c>
      <c r="O834" s="46"/>
    </row>
    <row r="835" spans="1:15" ht="1" customHeight="1" x14ac:dyDescent="0.35">
      <c r="A835" s="16"/>
      <c r="B835" s="16"/>
      <c r="C835" s="16"/>
      <c r="D835" s="24"/>
      <c r="E835" s="16"/>
      <c r="F835" s="16"/>
      <c r="G835" s="16"/>
      <c r="H835" s="16"/>
      <c r="I835" s="16"/>
      <c r="J835" s="16"/>
      <c r="K835" s="16"/>
      <c r="L835" s="16"/>
      <c r="M835" s="16"/>
    </row>
    <row r="836" spans="1:15" x14ac:dyDescent="0.35">
      <c r="A836" s="10"/>
      <c r="B836" s="10"/>
      <c r="C836" s="10"/>
      <c r="D836" s="23"/>
      <c r="E836" s="10"/>
      <c r="F836" s="10"/>
      <c r="G836" s="10"/>
      <c r="H836" s="10"/>
      <c r="I836" s="10"/>
      <c r="J836" s="14" t="s">
        <v>708</v>
      </c>
      <c r="K836" s="17">
        <v>1</v>
      </c>
      <c r="L836" s="15">
        <f>M811+M816+M821+M826+M831</f>
        <v>0</v>
      </c>
      <c r="M836" s="15">
        <f>ROUND(K836*L836,2)</f>
        <v>0</v>
      </c>
    </row>
    <row r="837" spans="1:15" ht="1" customHeight="1" x14ac:dyDescent="0.35">
      <c r="A837" s="16"/>
      <c r="B837" s="16"/>
      <c r="C837" s="16"/>
      <c r="D837" s="24"/>
      <c r="E837" s="16"/>
      <c r="F837" s="16"/>
      <c r="G837" s="16"/>
      <c r="H837" s="16"/>
      <c r="I837" s="16"/>
      <c r="J837" s="16"/>
      <c r="K837" s="16"/>
      <c r="L837" s="16"/>
      <c r="M837" s="16"/>
    </row>
    <row r="838" spans="1:15" x14ac:dyDescent="0.35">
      <c r="A838" s="4" t="s">
        <v>709</v>
      </c>
      <c r="B838" s="4" t="s">
        <v>14</v>
      </c>
      <c r="C838" s="4" t="s">
        <v>15</v>
      </c>
      <c r="D838" s="22" t="s">
        <v>710</v>
      </c>
      <c r="E838" s="5"/>
      <c r="F838" s="5"/>
      <c r="G838" s="5"/>
      <c r="H838" s="5"/>
      <c r="I838" s="5"/>
      <c r="J838" s="5"/>
      <c r="K838" s="6">
        <f>K984</f>
        <v>1</v>
      </c>
      <c r="L838" s="7">
        <f>L984</f>
        <v>0</v>
      </c>
      <c r="M838" s="7">
        <f>M984</f>
        <v>0</v>
      </c>
    </row>
    <row r="839" spans="1:15" x14ac:dyDescent="0.35">
      <c r="A839" s="8" t="s">
        <v>711</v>
      </c>
      <c r="B839" s="9" t="s">
        <v>18</v>
      </c>
      <c r="C839" s="9" t="s">
        <v>3</v>
      </c>
      <c r="D839" s="20" t="s">
        <v>712</v>
      </c>
      <c r="E839" s="10"/>
      <c r="F839" s="10"/>
      <c r="G839" s="10"/>
      <c r="H839" s="10"/>
      <c r="I839" s="10"/>
      <c r="J839" s="10"/>
      <c r="K839" s="11">
        <f>K842</f>
        <v>4</v>
      </c>
      <c r="L839" s="11">
        <f>L842</f>
        <v>0</v>
      </c>
      <c r="M839" s="11">
        <f>M842</f>
        <v>0</v>
      </c>
    </row>
    <row r="840" spans="1:15" ht="21" x14ac:dyDescent="0.35">
      <c r="A840" s="10"/>
      <c r="B840" s="10"/>
      <c r="C840" s="10"/>
      <c r="D840" s="20" t="s">
        <v>713</v>
      </c>
      <c r="E840" s="10"/>
      <c r="F840" s="10"/>
      <c r="G840" s="10"/>
      <c r="H840" s="10"/>
      <c r="I840" s="10"/>
      <c r="J840" s="10"/>
      <c r="K840" s="10"/>
      <c r="L840" s="10"/>
      <c r="M840" s="10"/>
    </row>
    <row r="841" spans="1:15" x14ac:dyDescent="0.35">
      <c r="A841" s="10"/>
      <c r="B841" s="10"/>
      <c r="C841" s="9" t="s">
        <v>22</v>
      </c>
      <c r="D841" s="23"/>
      <c r="E841" s="9" t="s">
        <v>15</v>
      </c>
      <c r="F841" s="12">
        <v>4</v>
      </c>
      <c r="G841" s="13">
        <v>0</v>
      </c>
      <c r="H841" s="13">
        <v>0</v>
      </c>
      <c r="I841" s="13">
        <v>0</v>
      </c>
      <c r="J841" s="11">
        <f>OR(F841&lt;&gt;0,G841&lt;&gt;0,H841&lt;&gt;0,I841&lt;&gt;0)*(F841 + (F841 = 0))*(G841 + (G841 = 0))*(H841 + (H841 = 0))*(I841 + (I841 = 0))</f>
        <v>4</v>
      </c>
      <c r="K841" s="10"/>
      <c r="L841" s="10"/>
      <c r="M841" s="10"/>
    </row>
    <row r="842" spans="1:15" x14ac:dyDescent="0.35">
      <c r="A842" s="10"/>
      <c r="B842" s="10"/>
      <c r="C842" s="10"/>
      <c r="D842" s="23"/>
      <c r="E842" s="10"/>
      <c r="F842" s="10"/>
      <c r="G842" s="10"/>
      <c r="H842" s="10"/>
      <c r="I842" s="10"/>
      <c r="J842" s="14" t="s">
        <v>714</v>
      </c>
      <c r="K842" s="15">
        <f>J841</f>
        <v>4</v>
      </c>
      <c r="L842" s="26"/>
      <c r="M842" s="15">
        <f>ROUND(K842*L842,2)</f>
        <v>0</v>
      </c>
      <c r="N842" s="46" t="str">
        <f t="shared" ref="N842" si="141">IF(L842&lt;=0,"INDICAR PRECIO","PRECIO INDICADO")</f>
        <v>INDICAR PRECIO</v>
      </c>
      <c r="O842" s="46"/>
    </row>
    <row r="843" spans="1:15" ht="1" customHeight="1" x14ac:dyDescent="0.35">
      <c r="A843" s="16"/>
      <c r="B843" s="16"/>
      <c r="C843" s="16"/>
      <c r="D843" s="24"/>
      <c r="E843" s="16"/>
      <c r="F843" s="16"/>
      <c r="G843" s="16"/>
      <c r="H843" s="16"/>
      <c r="I843" s="16"/>
      <c r="J843" s="16"/>
      <c r="K843" s="16"/>
      <c r="L843" s="16"/>
      <c r="M843" s="16"/>
    </row>
    <row r="844" spans="1:15" x14ac:dyDescent="0.35">
      <c r="A844" s="8" t="s">
        <v>715</v>
      </c>
      <c r="B844" s="9" t="s">
        <v>18</v>
      </c>
      <c r="C844" s="9" t="s">
        <v>3</v>
      </c>
      <c r="D844" s="20" t="s">
        <v>716</v>
      </c>
      <c r="E844" s="10"/>
      <c r="F844" s="10"/>
      <c r="G844" s="10"/>
      <c r="H844" s="10"/>
      <c r="I844" s="10"/>
      <c r="J844" s="10"/>
      <c r="K844" s="11">
        <f>K847</f>
        <v>2</v>
      </c>
      <c r="L844" s="11">
        <f>L847</f>
        <v>0</v>
      </c>
      <c r="M844" s="11">
        <f>M847</f>
        <v>0</v>
      </c>
    </row>
    <row r="845" spans="1:15" ht="21" x14ac:dyDescent="0.35">
      <c r="A845" s="10"/>
      <c r="B845" s="10"/>
      <c r="C845" s="10"/>
      <c r="D845" s="20" t="s">
        <v>717</v>
      </c>
      <c r="E845" s="10"/>
      <c r="F845" s="10"/>
      <c r="G845" s="10"/>
      <c r="H845" s="10"/>
      <c r="I845" s="10"/>
      <c r="J845" s="10"/>
      <c r="K845" s="10"/>
      <c r="L845" s="10"/>
      <c r="M845" s="10"/>
    </row>
    <row r="846" spans="1:15" x14ac:dyDescent="0.35">
      <c r="A846" s="10"/>
      <c r="B846" s="10"/>
      <c r="C846" s="9" t="s">
        <v>22</v>
      </c>
      <c r="D846" s="23"/>
      <c r="E846" s="9" t="s">
        <v>15</v>
      </c>
      <c r="F846" s="12">
        <v>2</v>
      </c>
      <c r="G846" s="13">
        <v>0</v>
      </c>
      <c r="H846" s="13">
        <v>0</v>
      </c>
      <c r="I846" s="13">
        <v>0</v>
      </c>
      <c r="J846" s="11">
        <f>OR(F846&lt;&gt;0,G846&lt;&gt;0,H846&lt;&gt;0,I846&lt;&gt;0)*(F846 + (F846 = 0))*(G846 + (G846 = 0))*(H846 + (H846 = 0))*(I846 + (I846 = 0))</f>
        <v>2</v>
      </c>
      <c r="K846" s="10"/>
      <c r="L846" s="10"/>
      <c r="M846" s="10"/>
    </row>
    <row r="847" spans="1:15" x14ac:dyDescent="0.35">
      <c r="A847" s="10"/>
      <c r="B847" s="10"/>
      <c r="C847" s="10"/>
      <c r="D847" s="23"/>
      <c r="E847" s="10"/>
      <c r="F847" s="10"/>
      <c r="G847" s="10"/>
      <c r="H847" s="10"/>
      <c r="I847" s="10"/>
      <c r="J847" s="14" t="s">
        <v>718</v>
      </c>
      <c r="K847" s="15">
        <f>J846</f>
        <v>2</v>
      </c>
      <c r="L847" s="26"/>
      <c r="M847" s="15">
        <f>ROUND(K847*L847,2)</f>
        <v>0</v>
      </c>
      <c r="N847" s="46" t="str">
        <f t="shared" ref="N847" si="142">IF(L847&lt;=0,"INDICAR PRECIO","PRECIO INDICADO")</f>
        <v>INDICAR PRECIO</v>
      </c>
      <c r="O847" s="46"/>
    </row>
    <row r="848" spans="1:15" ht="1" customHeight="1" x14ac:dyDescent="0.35">
      <c r="A848" s="16"/>
      <c r="B848" s="16"/>
      <c r="C848" s="16"/>
      <c r="D848" s="24"/>
      <c r="E848" s="16"/>
      <c r="F848" s="16"/>
      <c r="G848" s="16"/>
      <c r="H848" s="16"/>
      <c r="I848" s="16"/>
      <c r="J848" s="16"/>
      <c r="K848" s="16"/>
      <c r="L848" s="16"/>
      <c r="M848" s="16"/>
    </row>
    <row r="849" spans="1:15" x14ac:dyDescent="0.35">
      <c r="A849" s="8" t="s">
        <v>719</v>
      </c>
      <c r="B849" s="9" t="s">
        <v>18</v>
      </c>
      <c r="C849" s="9" t="s">
        <v>3</v>
      </c>
      <c r="D849" s="20" t="s">
        <v>720</v>
      </c>
      <c r="E849" s="10"/>
      <c r="F849" s="10"/>
      <c r="G849" s="10"/>
      <c r="H849" s="10"/>
      <c r="I849" s="10"/>
      <c r="J849" s="10"/>
      <c r="K849" s="11">
        <f>K852</f>
        <v>2</v>
      </c>
      <c r="L849" s="11">
        <f>L852</f>
        <v>0</v>
      </c>
      <c r="M849" s="11">
        <f>M852</f>
        <v>0</v>
      </c>
    </row>
    <row r="850" spans="1:15" ht="21" x14ac:dyDescent="0.35">
      <c r="A850" s="10"/>
      <c r="B850" s="10"/>
      <c r="C850" s="10"/>
      <c r="D850" s="20" t="s">
        <v>721</v>
      </c>
      <c r="E850" s="10"/>
      <c r="F850" s="10"/>
      <c r="G850" s="10"/>
      <c r="H850" s="10"/>
      <c r="I850" s="10"/>
      <c r="J850" s="10"/>
      <c r="K850" s="10"/>
      <c r="L850" s="10"/>
      <c r="M850" s="10"/>
    </row>
    <row r="851" spans="1:15" x14ac:dyDescent="0.35">
      <c r="A851" s="10"/>
      <c r="B851" s="10"/>
      <c r="C851" s="9" t="s">
        <v>22</v>
      </c>
      <c r="D851" s="23"/>
      <c r="E851" s="9" t="s">
        <v>15</v>
      </c>
      <c r="F851" s="12">
        <v>2</v>
      </c>
      <c r="G851" s="13">
        <v>0</v>
      </c>
      <c r="H851" s="13">
        <v>0</v>
      </c>
      <c r="I851" s="13">
        <v>0</v>
      </c>
      <c r="J851" s="11">
        <f>OR(F851&lt;&gt;0,G851&lt;&gt;0,H851&lt;&gt;0,I851&lt;&gt;0)*(F851 + (F851 = 0))*(G851 + (G851 = 0))*(H851 + (H851 = 0))*(I851 + (I851 = 0))</f>
        <v>2</v>
      </c>
      <c r="K851" s="10"/>
      <c r="L851" s="10"/>
      <c r="M851" s="10"/>
    </row>
    <row r="852" spans="1:15" x14ac:dyDescent="0.35">
      <c r="A852" s="10"/>
      <c r="B852" s="10"/>
      <c r="C852" s="10"/>
      <c r="D852" s="23"/>
      <c r="E852" s="10"/>
      <c r="F852" s="10"/>
      <c r="G852" s="10"/>
      <c r="H852" s="10"/>
      <c r="I852" s="10"/>
      <c r="J852" s="14" t="s">
        <v>722</v>
      </c>
      <c r="K852" s="15">
        <f>J851</f>
        <v>2</v>
      </c>
      <c r="L852" s="26"/>
      <c r="M852" s="15">
        <f>ROUND(K852*L852,2)</f>
        <v>0</v>
      </c>
      <c r="N852" s="46" t="str">
        <f t="shared" ref="N852" si="143">IF(L852&lt;=0,"INDICAR PRECIO","PRECIO INDICADO")</f>
        <v>INDICAR PRECIO</v>
      </c>
      <c r="O852" s="46"/>
    </row>
    <row r="853" spans="1:15" ht="1" customHeight="1" x14ac:dyDescent="0.35">
      <c r="A853" s="16"/>
      <c r="B853" s="16"/>
      <c r="C853" s="16"/>
      <c r="D853" s="24"/>
      <c r="E853" s="16"/>
      <c r="F853" s="16"/>
      <c r="G853" s="16"/>
      <c r="H853" s="16"/>
      <c r="I853" s="16"/>
      <c r="J853" s="16"/>
      <c r="K853" s="16"/>
      <c r="L853" s="16"/>
      <c r="M853" s="16"/>
    </row>
    <row r="854" spans="1:15" x14ac:dyDescent="0.35">
      <c r="A854" s="8" t="s">
        <v>723</v>
      </c>
      <c r="B854" s="9" t="s">
        <v>18</v>
      </c>
      <c r="C854" s="9" t="s">
        <v>3</v>
      </c>
      <c r="D854" s="20" t="s">
        <v>724</v>
      </c>
      <c r="E854" s="10"/>
      <c r="F854" s="10"/>
      <c r="G854" s="10"/>
      <c r="H854" s="10"/>
      <c r="I854" s="10"/>
      <c r="J854" s="10"/>
      <c r="K854" s="11">
        <f>K857</f>
        <v>5</v>
      </c>
      <c r="L854" s="11">
        <f>L857</f>
        <v>0</v>
      </c>
      <c r="M854" s="11">
        <f>M857</f>
        <v>0</v>
      </c>
    </row>
    <row r="855" spans="1:15" ht="21" x14ac:dyDescent="0.35">
      <c r="A855" s="10"/>
      <c r="B855" s="10"/>
      <c r="C855" s="10"/>
      <c r="D855" s="20" t="s">
        <v>725</v>
      </c>
      <c r="E855" s="10"/>
      <c r="F855" s="10"/>
      <c r="G855" s="10"/>
      <c r="H855" s="10"/>
      <c r="I855" s="10"/>
      <c r="J855" s="10"/>
      <c r="K855" s="10"/>
      <c r="L855" s="10"/>
      <c r="M855" s="10"/>
    </row>
    <row r="856" spans="1:15" x14ac:dyDescent="0.35">
      <c r="A856" s="10"/>
      <c r="B856" s="10"/>
      <c r="C856" s="9" t="s">
        <v>22</v>
      </c>
      <c r="D856" s="23"/>
      <c r="E856" s="9" t="s">
        <v>15</v>
      </c>
      <c r="F856" s="12">
        <v>5</v>
      </c>
      <c r="G856" s="13">
        <v>0</v>
      </c>
      <c r="H856" s="13">
        <v>0</v>
      </c>
      <c r="I856" s="13">
        <v>0</v>
      </c>
      <c r="J856" s="11">
        <f>OR(F856&lt;&gt;0,G856&lt;&gt;0,H856&lt;&gt;0,I856&lt;&gt;0)*(F856 + (F856 = 0))*(G856 + (G856 = 0))*(H856 + (H856 = 0))*(I856 + (I856 = 0))</f>
        <v>5</v>
      </c>
      <c r="K856" s="10"/>
      <c r="L856" s="10"/>
      <c r="M856" s="10"/>
    </row>
    <row r="857" spans="1:15" x14ac:dyDescent="0.35">
      <c r="A857" s="10"/>
      <c r="B857" s="10"/>
      <c r="C857" s="10"/>
      <c r="D857" s="23"/>
      <c r="E857" s="10"/>
      <c r="F857" s="10"/>
      <c r="G857" s="10"/>
      <c r="H857" s="10"/>
      <c r="I857" s="10"/>
      <c r="J857" s="14" t="s">
        <v>726</v>
      </c>
      <c r="K857" s="15">
        <f>J856</f>
        <v>5</v>
      </c>
      <c r="L857" s="26"/>
      <c r="M857" s="15">
        <f>ROUND(K857*L857,2)</f>
        <v>0</v>
      </c>
      <c r="N857" s="46" t="str">
        <f t="shared" ref="N857" si="144">IF(L857&lt;=0,"INDICAR PRECIO","PRECIO INDICADO")</f>
        <v>INDICAR PRECIO</v>
      </c>
      <c r="O857" s="46"/>
    </row>
    <row r="858" spans="1:15" ht="1" customHeight="1" x14ac:dyDescent="0.35">
      <c r="A858" s="16"/>
      <c r="B858" s="16"/>
      <c r="C858" s="16"/>
      <c r="D858" s="24"/>
      <c r="E858" s="16"/>
      <c r="F858" s="16"/>
      <c r="G858" s="16"/>
      <c r="H858" s="16"/>
      <c r="I858" s="16"/>
      <c r="J858" s="16"/>
      <c r="K858" s="16"/>
      <c r="L858" s="16"/>
      <c r="M858" s="16"/>
    </row>
    <row r="859" spans="1:15" x14ac:dyDescent="0.35">
      <c r="A859" s="8" t="s">
        <v>727</v>
      </c>
      <c r="B859" s="9" t="s">
        <v>18</v>
      </c>
      <c r="C859" s="9" t="s">
        <v>3</v>
      </c>
      <c r="D859" s="20" t="s">
        <v>728</v>
      </c>
      <c r="E859" s="10"/>
      <c r="F859" s="10"/>
      <c r="G859" s="10"/>
      <c r="H859" s="10"/>
      <c r="I859" s="10"/>
      <c r="J859" s="10"/>
      <c r="K859" s="11">
        <f>K862</f>
        <v>2</v>
      </c>
      <c r="L859" s="11">
        <f>L862</f>
        <v>0</v>
      </c>
      <c r="M859" s="11">
        <f>M862</f>
        <v>0</v>
      </c>
    </row>
    <row r="860" spans="1:15" ht="21" x14ac:dyDescent="0.35">
      <c r="A860" s="10"/>
      <c r="B860" s="10"/>
      <c r="C860" s="10"/>
      <c r="D860" s="20" t="s">
        <v>729</v>
      </c>
      <c r="E860" s="10"/>
      <c r="F860" s="10"/>
      <c r="G860" s="10"/>
      <c r="H860" s="10"/>
      <c r="I860" s="10"/>
      <c r="J860" s="10"/>
      <c r="K860" s="10"/>
      <c r="L860" s="10"/>
      <c r="M860" s="10"/>
    </row>
    <row r="861" spans="1:15" x14ac:dyDescent="0.35">
      <c r="A861" s="10"/>
      <c r="B861" s="10"/>
      <c r="C861" s="9" t="s">
        <v>22</v>
      </c>
      <c r="D861" s="23"/>
      <c r="E861" s="9" t="s">
        <v>15</v>
      </c>
      <c r="F861" s="12">
        <v>2</v>
      </c>
      <c r="G861" s="13">
        <v>0</v>
      </c>
      <c r="H861" s="13">
        <v>0</v>
      </c>
      <c r="I861" s="13">
        <v>0</v>
      </c>
      <c r="J861" s="11">
        <f>OR(F861&lt;&gt;0,G861&lt;&gt;0,H861&lt;&gt;0,I861&lt;&gt;0)*(F861 + (F861 = 0))*(G861 + (G861 = 0))*(H861 + (H861 = 0))*(I861 + (I861 = 0))</f>
        <v>2</v>
      </c>
      <c r="K861" s="10"/>
      <c r="L861" s="10"/>
      <c r="M861" s="10"/>
    </row>
    <row r="862" spans="1:15" x14ac:dyDescent="0.35">
      <c r="A862" s="10"/>
      <c r="B862" s="10"/>
      <c r="C862" s="10"/>
      <c r="D862" s="23"/>
      <c r="E862" s="10"/>
      <c r="F862" s="10"/>
      <c r="G862" s="10"/>
      <c r="H862" s="10"/>
      <c r="I862" s="10"/>
      <c r="J862" s="14" t="s">
        <v>730</v>
      </c>
      <c r="K862" s="15">
        <f>J861</f>
        <v>2</v>
      </c>
      <c r="L862" s="26"/>
      <c r="M862" s="15">
        <f>ROUND(K862*L862,2)</f>
        <v>0</v>
      </c>
      <c r="N862" s="46" t="str">
        <f t="shared" ref="N862" si="145">IF(L862&lt;=0,"INDICAR PRECIO","PRECIO INDICADO")</f>
        <v>INDICAR PRECIO</v>
      </c>
      <c r="O862" s="46"/>
    </row>
    <row r="863" spans="1:15" ht="1" customHeight="1" x14ac:dyDescent="0.35">
      <c r="A863" s="16"/>
      <c r="B863" s="16"/>
      <c r="C863" s="16"/>
      <c r="D863" s="24"/>
      <c r="E863" s="16"/>
      <c r="F863" s="16"/>
      <c r="G863" s="16"/>
      <c r="H863" s="16"/>
      <c r="I863" s="16"/>
      <c r="J863" s="16"/>
      <c r="K863" s="16"/>
      <c r="L863" s="16"/>
      <c r="M863" s="16"/>
    </row>
    <row r="864" spans="1:15" x14ac:dyDescent="0.35">
      <c r="A864" s="8" t="s">
        <v>731</v>
      </c>
      <c r="B864" s="9" t="s">
        <v>18</v>
      </c>
      <c r="C864" s="9" t="s">
        <v>3</v>
      </c>
      <c r="D864" s="20" t="s">
        <v>732</v>
      </c>
      <c r="E864" s="10"/>
      <c r="F864" s="10"/>
      <c r="G864" s="10"/>
      <c r="H864" s="10"/>
      <c r="I864" s="10"/>
      <c r="J864" s="10"/>
      <c r="K864" s="11">
        <f>K867</f>
        <v>2</v>
      </c>
      <c r="L864" s="11">
        <f>L867</f>
        <v>0</v>
      </c>
      <c r="M864" s="11">
        <f>M867</f>
        <v>0</v>
      </c>
    </row>
    <row r="865" spans="1:15" ht="31.5" x14ac:dyDescent="0.35">
      <c r="A865" s="10"/>
      <c r="B865" s="10"/>
      <c r="C865" s="10"/>
      <c r="D865" s="20" t="s">
        <v>733</v>
      </c>
      <c r="E865" s="10"/>
      <c r="F865" s="10"/>
      <c r="G865" s="10"/>
      <c r="H865" s="10"/>
      <c r="I865" s="10"/>
      <c r="J865" s="10"/>
      <c r="K865" s="10"/>
      <c r="L865" s="10"/>
      <c r="M865" s="10"/>
    </row>
    <row r="866" spans="1:15" x14ac:dyDescent="0.35">
      <c r="A866" s="10"/>
      <c r="B866" s="10"/>
      <c r="C866" s="9" t="s">
        <v>22</v>
      </c>
      <c r="D866" s="23"/>
      <c r="E866" s="9" t="s">
        <v>15</v>
      </c>
      <c r="F866" s="12">
        <v>2</v>
      </c>
      <c r="G866" s="13">
        <v>0</v>
      </c>
      <c r="H866" s="13">
        <v>0</v>
      </c>
      <c r="I866" s="13">
        <v>0</v>
      </c>
      <c r="J866" s="11">
        <f>OR(F866&lt;&gt;0,G866&lt;&gt;0,H866&lt;&gt;0,I866&lt;&gt;0)*(F866 + (F866 = 0))*(G866 + (G866 = 0))*(H866 + (H866 = 0))*(I866 + (I866 = 0))</f>
        <v>2</v>
      </c>
      <c r="K866" s="10"/>
      <c r="L866" s="10"/>
      <c r="M866" s="10"/>
    </row>
    <row r="867" spans="1:15" x14ac:dyDescent="0.35">
      <c r="A867" s="10"/>
      <c r="B867" s="10"/>
      <c r="C867" s="10"/>
      <c r="D867" s="23"/>
      <c r="E867" s="10"/>
      <c r="F867" s="10"/>
      <c r="G867" s="10"/>
      <c r="H867" s="10"/>
      <c r="I867" s="10"/>
      <c r="J867" s="14" t="s">
        <v>734</v>
      </c>
      <c r="K867" s="15">
        <f>J866</f>
        <v>2</v>
      </c>
      <c r="L867" s="26"/>
      <c r="M867" s="15">
        <f>ROUND(K867*L867,2)</f>
        <v>0</v>
      </c>
      <c r="N867" s="46" t="str">
        <f t="shared" ref="N867" si="146">IF(L867&lt;=0,"INDICAR PRECIO","PRECIO INDICADO")</f>
        <v>INDICAR PRECIO</v>
      </c>
      <c r="O867" s="46"/>
    </row>
    <row r="868" spans="1:15" ht="1" customHeight="1" x14ac:dyDescent="0.35">
      <c r="A868" s="16"/>
      <c r="B868" s="16"/>
      <c r="C868" s="16"/>
      <c r="D868" s="24"/>
      <c r="E868" s="16"/>
      <c r="F868" s="16"/>
      <c r="G868" s="16"/>
      <c r="H868" s="16"/>
      <c r="I868" s="16"/>
      <c r="J868" s="16"/>
      <c r="K868" s="16"/>
      <c r="L868" s="16"/>
      <c r="M868" s="16"/>
    </row>
    <row r="869" spans="1:15" x14ac:dyDescent="0.35">
      <c r="A869" s="8" t="s">
        <v>735</v>
      </c>
      <c r="B869" s="9" t="s">
        <v>18</v>
      </c>
      <c r="C869" s="9" t="s">
        <v>148</v>
      </c>
      <c r="D869" s="20" t="s">
        <v>736</v>
      </c>
      <c r="E869" s="10"/>
      <c r="F869" s="10"/>
      <c r="G869" s="10"/>
      <c r="H869" s="10"/>
      <c r="I869" s="10"/>
      <c r="J869" s="10"/>
      <c r="K869" s="11">
        <f>K872</f>
        <v>25</v>
      </c>
      <c r="L869" s="11">
        <f>L872</f>
        <v>0</v>
      </c>
      <c r="M869" s="11">
        <f>M872</f>
        <v>0</v>
      </c>
    </row>
    <row r="870" spans="1:15" ht="21" x14ac:dyDescent="0.35">
      <c r="A870" s="10"/>
      <c r="B870" s="10"/>
      <c r="C870" s="10"/>
      <c r="D870" s="20" t="s">
        <v>737</v>
      </c>
      <c r="E870" s="10"/>
      <c r="F870" s="10"/>
      <c r="G870" s="10"/>
      <c r="H870" s="10"/>
      <c r="I870" s="10"/>
      <c r="J870" s="10"/>
      <c r="K870" s="10"/>
      <c r="L870" s="10"/>
      <c r="M870" s="10"/>
    </row>
    <row r="871" spans="1:15" x14ac:dyDescent="0.35">
      <c r="A871" s="10"/>
      <c r="B871" s="10"/>
      <c r="C871" s="9" t="s">
        <v>22</v>
      </c>
      <c r="D871" s="23"/>
      <c r="E871" s="9" t="s">
        <v>15</v>
      </c>
      <c r="F871" s="12">
        <v>25</v>
      </c>
      <c r="G871" s="13">
        <v>0</v>
      </c>
      <c r="H871" s="13">
        <v>0</v>
      </c>
      <c r="I871" s="13">
        <v>0</v>
      </c>
      <c r="J871" s="11">
        <f>OR(F871&lt;&gt;0,G871&lt;&gt;0,H871&lt;&gt;0,I871&lt;&gt;0)*(F871 + (F871 = 0))*(G871 + (G871 = 0))*(H871 + (H871 = 0))*(I871 + (I871 = 0))</f>
        <v>25</v>
      </c>
      <c r="K871" s="10"/>
      <c r="L871" s="10"/>
      <c r="M871" s="10"/>
    </row>
    <row r="872" spans="1:15" x14ac:dyDescent="0.35">
      <c r="A872" s="10"/>
      <c r="B872" s="10"/>
      <c r="C872" s="10"/>
      <c r="D872" s="23"/>
      <c r="E872" s="10"/>
      <c r="F872" s="10"/>
      <c r="G872" s="10"/>
      <c r="H872" s="10"/>
      <c r="I872" s="10"/>
      <c r="J872" s="14" t="s">
        <v>738</v>
      </c>
      <c r="K872" s="15">
        <f>J871</f>
        <v>25</v>
      </c>
      <c r="L872" s="26"/>
      <c r="M872" s="15">
        <f>ROUND(K872*L872,2)</f>
        <v>0</v>
      </c>
      <c r="N872" s="46" t="str">
        <f t="shared" ref="N872" si="147">IF(L872&lt;=0,"INDICAR PRECIO","PRECIO INDICADO")</f>
        <v>INDICAR PRECIO</v>
      </c>
      <c r="O872" s="46"/>
    </row>
    <row r="873" spans="1:15" ht="1" customHeight="1" x14ac:dyDescent="0.35">
      <c r="A873" s="16"/>
      <c r="B873" s="16"/>
      <c r="C873" s="16"/>
      <c r="D873" s="24"/>
      <c r="E873" s="16"/>
      <c r="F873" s="16"/>
      <c r="G873" s="16"/>
      <c r="H873" s="16"/>
      <c r="I873" s="16"/>
      <c r="J873" s="16"/>
      <c r="K873" s="16"/>
      <c r="L873" s="16"/>
      <c r="M873" s="16"/>
    </row>
    <row r="874" spans="1:15" x14ac:dyDescent="0.35">
      <c r="A874" s="8" t="s">
        <v>739</v>
      </c>
      <c r="B874" s="9" t="s">
        <v>18</v>
      </c>
      <c r="C874" s="9" t="s">
        <v>148</v>
      </c>
      <c r="D874" s="20" t="s">
        <v>740</v>
      </c>
      <c r="E874" s="10"/>
      <c r="F874" s="10"/>
      <c r="G874" s="10"/>
      <c r="H874" s="10"/>
      <c r="I874" s="10"/>
      <c r="J874" s="10"/>
      <c r="K874" s="11">
        <f>K877</f>
        <v>25</v>
      </c>
      <c r="L874" s="11">
        <f>L877</f>
        <v>0</v>
      </c>
      <c r="M874" s="11">
        <f>M877</f>
        <v>0</v>
      </c>
    </row>
    <row r="875" spans="1:15" ht="21" x14ac:dyDescent="0.35">
      <c r="A875" s="10"/>
      <c r="B875" s="10"/>
      <c r="C875" s="10"/>
      <c r="D875" s="20" t="s">
        <v>741</v>
      </c>
      <c r="E875" s="10"/>
      <c r="F875" s="10"/>
      <c r="G875" s="10"/>
      <c r="H875" s="10"/>
      <c r="I875" s="10"/>
      <c r="J875" s="10"/>
      <c r="K875" s="10"/>
      <c r="L875" s="10"/>
      <c r="M875" s="10"/>
    </row>
    <row r="876" spans="1:15" x14ac:dyDescent="0.35">
      <c r="A876" s="10"/>
      <c r="B876" s="10"/>
      <c r="C876" s="9" t="s">
        <v>22</v>
      </c>
      <c r="D876" s="23"/>
      <c r="E876" s="9" t="s">
        <v>15</v>
      </c>
      <c r="F876" s="12">
        <v>25</v>
      </c>
      <c r="G876" s="13">
        <v>0</v>
      </c>
      <c r="H876" s="13">
        <v>0</v>
      </c>
      <c r="I876" s="13">
        <v>0</v>
      </c>
      <c r="J876" s="11">
        <f>OR(F876&lt;&gt;0,G876&lt;&gt;0,H876&lt;&gt;0,I876&lt;&gt;0)*(F876 + (F876 = 0))*(G876 + (G876 = 0))*(H876 + (H876 = 0))*(I876 + (I876 = 0))</f>
        <v>25</v>
      </c>
      <c r="K876" s="10"/>
      <c r="L876" s="10"/>
      <c r="M876" s="10"/>
    </row>
    <row r="877" spans="1:15" x14ac:dyDescent="0.35">
      <c r="A877" s="10"/>
      <c r="B877" s="10"/>
      <c r="C877" s="10"/>
      <c r="D877" s="23"/>
      <c r="E877" s="10"/>
      <c r="F877" s="10"/>
      <c r="G877" s="10"/>
      <c r="H877" s="10"/>
      <c r="I877" s="10"/>
      <c r="J877" s="14" t="s">
        <v>742</v>
      </c>
      <c r="K877" s="15">
        <f>J876</f>
        <v>25</v>
      </c>
      <c r="L877" s="26"/>
      <c r="M877" s="15">
        <f>ROUND(K877*L877,2)</f>
        <v>0</v>
      </c>
      <c r="N877" s="46" t="str">
        <f t="shared" ref="N877" si="148">IF(L877&lt;=0,"INDICAR PRECIO","PRECIO INDICADO")</f>
        <v>INDICAR PRECIO</v>
      </c>
      <c r="O877" s="46"/>
    </row>
    <row r="878" spans="1:15" ht="1" customHeight="1" x14ac:dyDescent="0.35">
      <c r="A878" s="16"/>
      <c r="B878" s="16"/>
      <c r="C878" s="16"/>
      <c r="D878" s="24"/>
      <c r="E878" s="16"/>
      <c r="F878" s="16"/>
      <c r="G878" s="16"/>
      <c r="H878" s="16"/>
      <c r="I878" s="16"/>
      <c r="J878" s="16"/>
      <c r="K878" s="16"/>
      <c r="L878" s="16"/>
      <c r="M878" s="16"/>
    </row>
    <row r="879" spans="1:15" x14ac:dyDescent="0.35">
      <c r="A879" s="8" t="s">
        <v>743</v>
      </c>
      <c r="B879" s="9" t="s">
        <v>18</v>
      </c>
      <c r="C879" s="9" t="s">
        <v>3</v>
      </c>
      <c r="D879" s="20" t="s">
        <v>744</v>
      </c>
      <c r="E879" s="10"/>
      <c r="F879" s="10"/>
      <c r="G879" s="10"/>
      <c r="H879" s="10"/>
      <c r="I879" s="10"/>
      <c r="J879" s="10"/>
      <c r="K879" s="11">
        <f>K882</f>
        <v>20</v>
      </c>
      <c r="L879" s="11">
        <f>L882</f>
        <v>0</v>
      </c>
      <c r="M879" s="11">
        <f>M882</f>
        <v>0</v>
      </c>
    </row>
    <row r="880" spans="1:15" x14ac:dyDescent="0.35">
      <c r="A880" s="10"/>
      <c r="B880" s="10"/>
      <c r="C880" s="10"/>
      <c r="D880" s="20" t="s">
        <v>745</v>
      </c>
      <c r="E880" s="10"/>
      <c r="F880" s="10"/>
      <c r="G880" s="10"/>
      <c r="H880" s="10"/>
      <c r="I880" s="10"/>
      <c r="J880" s="10"/>
      <c r="K880" s="10"/>
      <c r="L880" s="10"/>
      <c r="M880" s="10"/>
    </row>
    <row r="881" spans="1:15" x14ac:dyDescent="0.35">
      <c r="A881" s="10"/>
      <c r="B881" s="10"/>
      <c r="C881" s="9" t="s">
        <v>22</v>
      </c>
      <c r="D881" s="23"/>
      <c r="E881" s="9" t="s">
        <v>15</v>
      </c>
      <c r="F881" s="12">
        <v>20</v>
      </c>
      <c r="G881" s="13">
        <v>0</v>
      </c>
      <c r="H881" s="13">
        <v>0</v>
      </c>
      <c r="I881" s="13">
        <v>0</v>
      </c>
      <c r="J881" s="11">
        <f>OR(F881&lt;&gt;0,G881&lt;&gt;0,H881&lt;&gt;0,I881&lt;&gt;0)*(F881 + (F881 = 0))*(G881 + (G881 = 0))*(H881 + (H881 = 0))*(I881 + (I881 = 0))</f>
        <v>20</v>
      </c>
      <c r="K881" s="10"/>
      <c r="L881" s="10"/>
      <c r="M881" s="10"/>
    </row>
    <row r="882" spans="1:15" x14ac:dyDescent="0.35">
      <c r="A882" s="10"/>
      <c r="B882" s="10"/>
      <c r="C882" s="10"/>
      <c r="D882" s="23"/>
      <c r="E882" s="10"/>
      <c r="F882" s="10"/>
      <c r="G882" s="10"/>
      <c r="H882" s="10"/>
      <c r="I882" s="10"/>
      <c r="J882" s="14" t="s">
        <v>746</v>
      </c>
      <c r="K882" s="15">
        <f>J881</f>
        <v>20</v>
      </c>
      <c r="L882" s="26"/>
      <c r="M882" s="15">
        <f>ROUND(K882*L882,2)</f>
        <v>0</v>
      </c>
      <c r="N882" s="46" t="str">
        <f t="shared" ref="N882" si="149">IF(L882&lt;=0,"INDICAR PRECIO","PRECIO INDICADO")</f>
        <v>INDICAR PRECIO</v>
      </c>
      <c r="O882" s="46"/>
    </row>
    <row r="883" spans="1:15" ht="1" customHeight="1" x14ac:dyDescent="0.35">
      <c r="A883" s="16"/>
      <c r="B883" s="16"/>
      <c r="C883" s="16"/>
      <c r="D883" s="24"/>
      <c r="E883" s="16"/>
      <c r="F883" s="16"/>
      <c r="G883" s="16"/>
      <c r="H883" s="16"/>
      <c r="I883" s="16"/>
      <c r="J883" s="16"/>
      <c r="K883" s="16"/>
      <c r="L883" s="16"/>
      <c r="M883" s="16"/>
    </row>
    <row r="884" spans="1:15" x14ac:dyDescent="0.35">
      <c r="A884" s="8" t="s">
        <v>747</v>
      </c>
      <c r="B884" s="9" t="s">
        <v>18</v>
      </c>
      <c r="C884" s="9" t="s">
        <v>3</v>
      </c>
      <c r="D884" s="20" t="s">
        <v>748</v>
      </c>
      <c r="E884" s="10"/>
      <c r="F884" s="10"/>
      <c r="G884" s="10"/>
      <c r="H884" s="10"/>
      <c r="I884" s="10"/>
      <c r="J884" s="10"/>
      <c r="K884" s="11">
        <f>K887</f>
        <v>2</v>
      </c>
      <c r="L884" s="11">
        <f>L887</f>
        <v>0</v>
      </c>
      <c r="M884" s="11">
        <f>M887</f>
        <v>0</v>
      </c>
    </row>
    <row r="885" spans="1:15" x14ac:dyDescent="0.35">
      <c r="A885" s="10"/>
      <c r="B885" s="10"/>
      <c r="C885" s="10"/>
      <c r="D885" s="20" t="s">
        <v>749</v>
      </c>
      <c r="E885" s="10"/>
      <c r="F885" s="10"/>
      <c r="G885" s="10"/>
      <c r="H885" s="10"/>
      <c r="I885" s="10"/>
      <c r="J885" s="10"/>
      <c r="K885" s="10"/>
      <c r="L885" s="10"/>
      <c r="M885" s="10"/>
    </row>
    <row r="886" spans="1:15" x14ac:dyDescent="0.35">
      <c r="A886" s="10"/>
      <c r="B886" s="10"/>
      <c r="C886" s="9" t="s">
        <v>22</v>
      </c>
      <c r="D886" s="23"/>
      <c r="E886" s="9" t="s">
        <v>15</v>
      </c>
      <c r="F886" s="12">
        <v>2</v>
      </c>
      <c r="G886" s="13">
        <v>0</v>
      </c>
      <c r="H886" s="13">
        <v>0</v>
      </c>
      <c r="I886" s="13">
        <v>0</v>
      </c>
      <c r="J886" s="11">
        <f>OR(F886&lt;&gt;0,G886&lt;&gt;0,H886&lt;&gt;0,I886&lt;&gt;0)*(F886 + (F886 = 0))*(G886 + (G886 = 0))*(H886 + (H886 = 0))*(I886 + (I886 = 0))</f>
        <v>2</v>
      </c>
      <c r="K886" s="10"/>
      <c r="L886" s="10"/>
      <c r="M886" s="10"/>
    </row>
    <row r="887" spans="1:15" x14ac:dyDescent="0.35">
      <c r="A887" s="10"/>
      <c r="B887" s="10"/>
      <c r="C887" s="10"/>
      <c r="D887" s="23"/>
      <c r="E887" s="10"/>
      <c r="F887" s="10"/>
      <c r="G887" s="10"/>
      <c r="H887" s="10"/>
      <c r="I887" s="10"/>
      <c r="J887" s="14" t="s">
        <v>750</v>
      </c>
      <c r="K887" s="15">
        <f>J886</f>
        <v>2</v>
      </c>
      <c r="L887" s="26"/>
      <c r="M887" s="15">
        <f>ROUND(K887*L887,2)</f>
        <v>0</v>
      </c>
      <c r="N887" s="46" t="str">
        <f t="shared" ref="N887" si="150">IF(L887&lt;=0,"INDICAR PRECIO","PRECIO INDICADO")</f>
        <v>INDICAR PRECIO</v>
      </c>
      <c r="O887" s="46"/>
    </row>
    <row r="888" spans="1:15" ht="1" customHeight="1" x14ac:dyDescent="0.35">
      <c r="A888" s="16"/>
      <c r="B888" s="16"/>
      <c r="C888" s="16"/>
      <c r="D888" s="24"/>
      <c r="E888" s="16"/>
      <c r="F888" s="16"/>
      <c r="G888" s="16"/>
      <c r="H888" s="16"/>
      <c r="I888" s="16"/>
      <c r="J888" s="16"/>
      <c r="K888" s="16"/>
      <c r="L888" s="16"/>
      <c r="M888" s="16"/>
    </row>
    <row r="889" spans="1:15" x14ac:dyDescent="0.35">
      <c r="A889" s="8" t="s">
        <v>751</v>
      </c>
      <c r="B889" s="9" t="s">
        <v>18</v>
      </c>
      <c r="C889" s="9" t="s">
        <v>3</v>
      </c>
      <c r="D889" s="20" t="s">
        <v>752</v>
      </c>
      <c r="E889" s="10"/>
      <c r="F889" s="10"/>
      <c r="G889" s="10"/>
      <c r="H889" s="10"/>
      <c r="I889" s="10"/>
      <c r="J889" s="10"/>
      <c r="K889" s="11">
        <f>K892</f>
        <v>10</v>
      </c>
      <c r="L889" s="11">
        <f>L892</f>
        <v>0</v>
      </c>
      <c r="M889" s="11">
        <f>M892</f>
        <v>0</v>
      </c>
    </row>
    <row r="890" spans="1:15" x14ac:dyDescent="0.35">
      <c r="A890" s="10"/>
      <c r="B890" s="10"/>
      <c r="C890" s="10"/>
      <c r="D890" s="20" t="s">
        <v>753</v>
      </c>
      <c r="E890" s="10"/>
      <c r="F890" s="10"/>
      <c r="G890" s="10"/>
      <c r="H890" s="10"/>
      <c r="I890" s="10"/>
      <c r="J890" s="10"/>
      <c r="K890" s="10"/>
      <c r="L890" s="10"/>
      <c r="M890" s="10"/>
    </row>
    <row r="891" spans="1:15" x14ac:dyDescent="0.35">
      <c r="A891" s="10"/>
      <c r="B891" s="10"/>
      <c r="C891" s="9" t="s">
        <v>22</v>
      </c>
      <c r="D891" s="23"/>
      <c r="E891" s="9" t="s">
        <v>15</v>
      </c>
      <c r="F891" s="12">
        <v>10</v>
      </c>
      <c r="G891" s="13">
        <v>0</v>
      </c>
      <c r="H891" s="13">
        <v>0</v>
      </c>
      <c r="I891" s="13">
        <v>0</v>
      </c>
      <c r="J891" s="11">
        <f>OR(F891&lt;&gt;0,G891&lt;&gt;0,H891&lt;&gt;0,I891&lt;&gt;0)*(F891 + (F891 = 0))*(G891 + (G891 = 0))*(H891 + (H891 = 0))*(I891 + (I891 = 0))</f>
        <v>10</v>
      </c>
      <c r="K891" s="10"/>
      <c r="L891" s="10"/>
      <c r="M891" s="10"/>
    </row>
    <row r="892" spans="1:15" x14ac:dyDescent="0.35">
      <c r="A892" s="10"/>
      <c r="B892" s="10"/>
      <c r="C892" s="10"/>
      <c r="D892" s="23"/>
      <c r="E892" s="10"/>
      <c r="F892" s="10"/>
      <c r="G892" s="10"/>
      <c r="H892" s="10"/>
      <c r="I892" s="10"/>
      <c r="J892" s="14" t="s">
        <v>754</v>
      </c>
      <c r="K892" s="15">
        <f>J891</f>
        <v>10</v>
      </c>
      <c r="L892" s="26"/>
      <c r="M892" s="15">
        <f>ROUND(K892*L892,2)</f>
        <v>0</v>
      </c>
      <c r="N892" s="46" t="str">
        <f t="shared" ref="N892" si="151">IF(L892&lt;=0,"INDICAR PRECIO","PRECIO INDICADO")</f>
        <v>INDICAR PRECIO</v>
      </c>
      <c r="O892" s="46"/>
    </row>
    <row r="893" spans="1:15" ht="1" customHeight="1" x14ac:dyDescent="0.35">
      <c r="A893" s="16"/>
      <c r="B893" s="16"/>
      <c r="C893" s="16"/>
      <c r="D893" s="24"/>
      <c r="E893" s="16"/>
      <c r="F893" s="16"/>
      <c r="G893" s="16"/>
      <c r="H893" s="16"/>
      <c r="I893" s="16"/>
      <c r="J893" s="16"/>
      <c r="K893" s="16"/>
      <c r="L893" s="16"/>
      <c r="M893" s="16"/>
    </row>
    <row r="894" spans="1:15" x14ac:dyDescent="0.35">
      <c r="A894" s="8" t="s">
        <v>755</v>
      </c>
      <c r="B894" s="9" t="s">
        <v>18</v>
      </c>
      <c r="C894" s="9" t="s">
        <v>3</v>
      </c>
      <c r="D894" s="20" t="s">
        <v>756</v>
      </c>
      <c r="E894" s="10"/>
      <c r="F894" s="10"/>
      <c r="G894" s="10"/>
      <c r="H894" s="10"/>
      <c r="I894" s="10"/>
      <c r="J894" s="10"/>
      <c r="K894" s="11">
        <f>K897</f>
        <v>10</v>
      </c>
      <c r="L894" s="11">
        <f>L897</f>
        <v>0</v>
      </c>
      <c r="M894" s="11">
        <f>M897</f>
        <v>0</v>
      </c>
    </row>
    <row r="895" spans="1:15" x14ac:dyDescent="0.35">
      <c r="A895" s="10"/>
      <c r="B895" s="10"/>
      <c r="C895" s="10"/>
      <c r="D895" s="20" t="s">
        <v>757</v>
      </c>
      <c r="E895" s="10"/>
      <c r="F895" s="10"/>
      <c r="G895" s="10"/>
      <c r="H895" s="10"/>
      <c r="I895" s="10"/>
      <c r="J895" s="10"/>
      <c r="K895" s="10"/>
      <c r="L895" s="10"/>
      <c r="M895" s="10"/>
    </row>
    <row r="896" spans="1:15" x14ac:dyDescent="0.35">
      <c r="A896" s="10"/>
      <c r="B896" s="10"/>
      <c r="C896" s="9" t="s">
        <v>22</v>
      </c>
      <c r="D896" s="23"/>
      <c r="E896" s="9" t="s">
        <v>15</v>
      </c>
      <c r="F896" s="12">
        <v>10</v>
      </c>
      <c r="G896" s="13">
        <v>0</v>
      </c>
      <c r="H896" s="13">
        <v>0</v>
      </c>
      <c r="I896" s="13">
        <v>0</v>
      </c>
      <c r="J896" s="11">
        <f>OR(F896&lt;&gt;0,G896&lt;&gt;0,H896&lt;&gt;0,I896&lt;&gt;0)*(F896 + (F896 = 0))*(G896 + (G896 = 0))*(H896 + (H896 = 0))*(I896 + (I896 = 0))</f>
        <v>10</v>
      </c>
      <c r="K896" s="10"/>
      <c r="L896" s="10"/>
      <c r="M896" s="10"/>
    </row>
    <row r="897" spans="1:15" x14ac:dyDescent="0.35">
      <c r="A897" s="10"/>
      <c r="B897" s="10"/>
      <c r="C897" s="10"/>
      <c r="D897" s="23"/>
      <c r="E897" s="10"/>
      <c r="F897" s="10"/>
      <c r="G897" s="10"/>
      <c r="H897" s="10"/>
      <c r="I897" s="10"/>
      <c r="J897" s="14" t="s">
        <v>758</v>
      </c>
      <c r="K897" s="15">
        <f>J896</f>
        <v>10</v>
      </c>
      <c r="L897" s="26"/>
      <c r="M897" s="15">
        <f>ROUND(K897*L897,2)</f>
        <v>0</v>
      </c>
      <c r="N897" s="46" t="str">
        <f t="shared" ref="N897" si="152">IF(L897&lt;=0,"INDICAR PRECIO","PRECIO INDICADO")</f>
        <v>INDICAR PRECIO</v>
      </c>
      <c r="O897" s="46"/>
    </row>
    <row r="898" spans="1:15" ht="1" customHeight="1" x14ac:dyDescent="0.35">
      <c r="A898" s="16"/>
      <c r="B898" s="16"/>
      <c r="C898" s="16"/>
      <c r="D898" s="24"/>
      <c r="E898" s="16"/>
      <c r="F898" s="16"/>
      <c r="G898" s="16"/>
      <c r="H898" s="16"/>
      <c r="I898" s="16"/>
      <c r="J898" s="16"/>
      <c r="K898" s="16"/>
      <c r="L898" s="16"/>
      <c r="M898" s="16"/>
    </row>
    <row r="899" spans="1:15" x14ac:dyDescent="0.35">
      <c r="A899" s="8" t="s">
        <v>759</v>
      </c>
      <c r="B899" s="9" t="s">
        <v>18</v>
      </c>
      <c r="C899" s="9" t="s">
        <v>3</v>
      </c>
      <c r="D899" s="20" t="s">
        <v>760</v>
      </c>
      <c r="E899" s="10"/>
      <c r="F899" s="10"/>
      <c r="G899" s="10"/>
      <c r="H899" s="10"/>
      <c r="I899" s="10"/>
      <c r="J899" s="10"/>
      <c r="K899" s="11">
        <f>K902</f>
        <v>15</v>
      </c>
      <c r="L899" s="11">
        <f>L902</f>
        <v>0</v>
      </c>
      <c r="M899" s="11">
        <f>M902</f>
        <v>0</v>
      </c>
    </row>
    <row r="900" spans="1:15" x14ac:dyDescent="0.35">
      <c r="A900" s="10"/>
      <c r="B900" s="10"/>
      <c r="C900" s="10"/>
      <c r="D900" s="20" t="s">
        <v>761</v>
      </c>
      <c r="E900" s="10"/>
      <c r="F900" s="10"/>
      <c r="G900" s="10"/>
      <c r="H900" s="10"/>
      <c r="I900" s="10"/>
      <c r="J900" s="10"/>
      <c r="K900" s="10"/>
      <c r="L900" s="10"/>
      <c r="M900" s="10"/>
    </row>
    <row r="901" spans="1:15" x14ac:dyDescent="0.35">
      <c r="A901" s="10"/>
      <c r="B901" s="10"/>
      <c r="C901" s="9" t="s">
        <v>22</v>
      </c>
      <c r="D901" s="23"/>
      <c r="E901" s="9" t="s">
        <v>15</v>
      </c>
      <c r="F901" s="12">
        <v>15</v>
      </c>
      <c r="G901" s="13">
        <v>0</v>
      </c>
      <c r="H901" s="13">
        <v>0</v>
      </c>
      <c r="I901" s="13">
        <v>0</v>
      </c>
      <c r="J901" s="11">
        <f>OR(F901&lt;&gt;0,G901&lt;&gt;0,H901&lt;&gt;0,I901&lt;&gt;0)*(F901 + (F901 = 0))*(G901 + (G901 = 0))*(H901 + (H901 = 0))*(I901 + (I901 = 0))</f>
        <v>15</v>
      </c>
      <c r="K901" s="10"/>
      <c r="L901" s="10"/>
      <c r="M901" s="10"/>
    </row>
    <row r="902" spans="1:15" x14ac:dyDescent="0.35">
      <c r="A902" s="10"/>
      <c r="B902" s="10"/>
      <c r="C902" s="10"/>
      <c r="D902" s="23"/>
      <c r="E902" s="10"/>
      <c r="F902" s="10"/>
      <c r="G902" s="10"/>
      <c r="H902" s="10"/>
      <c r="I902" s="10"/>
      <c r="J902" s="14" t="s">
        <v>762</v>
      </c>
      <c r="K902" s="15">
        <f>J901</f>
        <v>15</v>
      </c>
      <c r="L902" s="26"/>
      <c r="M902" s="15">
        <f>ROUND(K902*L902,2)</f>
        <v>0</v>
      </c>
      <c r="N902" s="46" t="str">
        <f t="shared" ref="N902" si="153">IF(L902&lt;=0,"INDICAR PRECIO","PRECIO INDICADO")</f>
        <v>INDICAR PRECIO</v>
      </c>
      <c r="O902" s="46"/>
    </row>
    <row r="903" spans="1:15" ht="1" customHeight="1" x14ac:dyDescent="0.35">
      <c r="A903" s="16"/>
      <c r="B903" s="16"/>
      <c r="C903" s="16"/>
      <c r="D903" s="24"/>
      <c r="E903" s="16"/>
      <c r="F903" s="16"/>
      <c r="G903" s="16"/>
      <c r="H903" s="16"/>
      <c r="I903" s="16"/>
      <c r="J903" s="16"/>
      <c r="K903" s="16"/>
      <c r="L903" s="16"/>
      <c r="M903" s="16"/>
    </row>
    <row r="904" spans="1:15" x14ac:dyDescent="0.35">
      <c r="A904" s="8" t="s">
        <v>763</v>
      </c>
      <c r="B904" s="9" t="s">
        <v>18</v>
      </c>
      <c r="C904" s="9" t="s">
        <v>3</v>
      </c>
      <c r="D904" s="20" t="s">
        <v>764</v>
      </c>
      <c r="E904" s="10"/>
      <c r="F904" s="10"/>
      <c r="G904" s="10"/>
      <c r="H904" s="10"/>
      <c r="I904" s="10"/>
      <c r="J904" s="10"/>
      <c r="K904" s="11">
        <f>K907</f>
        <v>30</v>
      </c>
      <c r="L904" s="11">
        <f>L907</f>
        <v>0</v>
      </c>
      <c r="M904" s="11">
        <f>M907</f>
        <v>0</v>
      </c>
    </row>
    <row r="905" spans="1:15" x14ac:dyDescent="0.35">
      <c r="A905" s="10"/>
      <c r="B905" s="10"/>
      <c r="C905" s="10"/>
      <c r="D905" s="20" t="s">
        <v>765</v>
      </c>
      <c r="E905" s="10"/>
      <c r="F905" s="10"/>
      <c r="G905" s="10"/>
      <c r="H905" s="10"/>
      <c r="I905" s="10"/>
      <c r="J905" s="10"/>
      <c r="K905" s="10"/>
      <c r="L905" s="10"/>
      <c r="M905" s="10"/>
    </row>
    <row r="906" spans="1:15" x14ac:dyDescent="0.35">
      <c r="A906" s="10"/>
      <c r="B906" s="10"/>
      <c r="C906" s="9" t="s">
        <v>22</v>
      </c>
      <c r="D906" s="23"/>
      <c r="E906" s="9" t="s">
        <v>15</v>
      </c>
      <c r="F906" s="12">
        <v>30</v>
      </c>
      <c r="G906" s="13">
        <v>0</v>
      </c>
      <c r="H906" s="13">
        <v>0</v>
      </c>
      <c r="I906" s="13">
        <v>0</v>
      </c>
      <c r="J906" s="11">
        <f>OR(F906&lt;&gt;0,G906&lt;&gt;0,H906&lt;&gt;0,I906&lt;&gt;0)*(F906 + (F906 = 0))*(G906 + (G906 = 0))*(H906 + (H906 = 0))*(I906 + (I906 = 0))</f>
        <v>30</v>
      </c>
      <c r="K906" s="10"/>
      <c r="L906" s="10"/>
      <c r="M906" s="10"/>
    </row>
    <row r="907" spans="1:15" x14ac:dyDescent="0.35">
      <c r="A907" s="10"/>
      <c r="B907" s="10"/>
      <c r="C907" s="10"/>
      <c r="D907" s="23"/>
      <c r="E907" s="10"/>
      <c r="F907" s="10"/>
      <c r="G907" s="10"/>
      <c r="H907" s="10"/>
      <c r="I907" s="10"/>
      <c r="J907" s="14" t="s">
        <v>766</v>
      </c>
      <c r="K907" s="15">
        <f>J906</f>
        <v>30</v>
      </c>
      <c r="L907" s="26"/>
      <c r="M907" s="15">
        <f>ROUND(K907*L907,2)</f>
        <v>0</v>
      </c>
      <c r="N907" s="46" t="str">
        <f t="shared" ref="N907" si="154">IF(L907&lt;=0,"INDICAR PRECIO","PRECIO INDICADO")</f>
        <v>INDICAR PRECIO</v>
      </c>
      <c r="O907" s="46"/>
    </row>
    <row r="908" spans="1:15" ht="1" customHeight="1" x14ac:dyDescent="0.35">
      <c r="A908" s="16"/>
      <c r="B908" s="16"/>
      <c r="C908" s="16"/>
      <c r="D908" s="24"/>
      <c r="E908" s="16"/>
      <c r="F908" s="16"/>
      <c r="G908" s="16"/>
      <c r="H908" s="16"/>
      <c r="I908" s="16"/>
      <c r="J908" s="16"/>
      <c r="K908" s="16"/>
      <c r="L908" s="16"/>
      <c r="M908" s="16"/>
    </row>
    <row r="909" spans="1:15" x14ac:dyDescent="0.35">
      <c r="A909" s="8" t="s">
        <v>767</v>
      </c>
      <c r="B909" s="9" t="s">
        <v>18</v>
      </c>
      <c r="C909" s="9" t="s">
        <v>3</v>
      </c>
      <c r="D909" s="20" t="s">
        <v>768</v>
      </c>
      <c r="E909" s="10"/>
      <c r="F909" s="10"/>
      <c r="G909" s="10"/>
      <c r="H909" s="10"/>
      <c r="I909" s="10"/>
      <c r="J909" s="10"/>
      <c r="K909" s="11">
        <f>K912</f>
        <v>10</v>
      </c>
      <c r="L909" s="11">
        <f>L912</f>
        <v>0</v>
      </c>
      <c r="M909" s="11">
        <f>M912</f>
        <v>0</v>
      </c>
    </row>
    <row r="910" spans="1:15" x14ac:dyDescent="0.35">
      <c r="A910" s="10"/>
      <c r="B910" s="10"/>
      <c r="C910" s="10"/>
      <c r="D910" s="20" t="s">
        <v>769</v>
      </c>
      <c r="E910" s="10"/>
      <c r="F910" s="10"/>
      <c r="G910" s="10"/>
      <c r="H910" s="10"/>
      <c r="I910" s="10"/>
      <c r="J910" s="10"/>
      <c r="K910" s="10"/>
      <c r="L910" s="10"/>
      <c r="M910" s="10"/>
    </row>
    <row r="911" spans="1:15" x14ac:dyDescent="0.35">
      <c r="A911" s="10"/>
      <c r="B911" s="10"/>
      <c r="C911" s="9" t="s">
        <v>22</v>
      </c>
      <c r="D911" s="23"/>
      <c r="E911" s="9" t="s">
        <v>15</v>
      </c>
      <c r="F911" s="12">
        <v>10</v>
      </c>
      <c r="G911" s="13">
        <v>0</v>
      </c>
      <c r="H911" s="13">
        <v>0</v>
      </c>
      <c r="I911" s="13">
        <v>0</v>
      </c>
      <c r="J911" s="11">
        <f>OR(F911&lt;&gt;0,G911&lt;&gt;0,H911&lt;&gt;0,I911&lt;&gt;0)*(F911 + (F911 = 0))*(G911 + (G911 = 0))*(H911 + (H911 = 0))*(I911 + (I911 = 0))</f>
        <v>10</v>
      </c>
      <c r="K911" s="10"/>
      <c r="L911" s="10"/>
      <c r="M911" s="10"/>
    </row>
    <row r="912" spans="1:15" x14ac:dyDescent="0.35">
      <c r="A912" s="10"/>
      <c r="B912" s="10"/>
      <c r="C912" s="10"/>
      <c r="D912" s="23"/>
      <c r="E912" s="10"/>
      <c r="F912" s="10"/>
      <c r="G912" s="10"/>
      <c r="H912" s="10"/>
      <c r="I912" s="10"/>
      <c r="J912" s="14" t="s">
        <v>770</v>
      </c>
      <c r="K912" s="15">
        <f>J911</f>
        <v>10</v>
      </c>
      <c r="L912" s="26"/>
      <c r="M912" s="15">
        <f>ROUND(K912*L912,2)</f>
        <v>0</v>
      </c>
      <c r="N912" s="46" t="str">
        <f t="shared" ref="N912" si="155">IF(L912&lt;=0,"INDICAR PRECIO","PRECIO INDICADO")</f>
        <v>INDICAR PRECIO</v>
      </c>
      <c r="O912" s="46"/>
    </row>
    <row r="913" spans="1:15" ht="1" customHeight="1" x14ac:dyDescent="0.35">
      <c r="A913" s="16"/>
      <c r="B913" s="16"/>
      <c r="C913" s="16"/>
      <c r="D913" s="24"/>
      <c r="E913" s="16"/>
      <c r="F913" s="16"/>
      <c r="G913" s="16"/>
      <c r="H913" s="16"/>
      <c r="I913" s="16"/>
      <c r="J913" s="16"/>
      <c r="K913" s="16"/>
      <c r="L913" s="16"/>
      <c r="M913" s="16"/>
    </row>
    <row r="914" spans="1:15" x14ac:dyDescent="0.35">
      <c r="A914" s="8" t="s">
        <v>771</v>
      </c>
      <c r="B914" s="9" t="s">
        <v>18</v>
      </c>
      <c r="C914" s="9" t="s">
        <v>3</v>
      </c>
      <c r="D914" s="20" t="s">
        <v>772</v>
      </c>
      <c r="E914" s="10"/>
      <c r="F914" s="10"/>
      <c r="G914" s="10"/>
      <c r="H914" s="10"/>
      <c r="I914" s="10"/>
      <c r="J914" s="10"/>
      <c r="K914" s="11">
        <f>K917</f>
        <v>2</v>
      </c>
      <c r="L914" s="11">
        <f>L917</f>
        <v>0</v>
      </c>
      <c r="M914" s="11">
        <f>M917</f>
        <v>0</v>
      </c>
    </row>
    <row r="915" spans="1:15" ht="21" x14ac:dyDescent="0.35">
      <c r="A915" s="10"/>
      <c r="B915" s="10"/>
      <c r="C915" s="10"/>
      <c r="D915" s="20" t="s">
        <v>773</v>
      </c>
      <c r="E915" s="10"/>
      <c r="F915" s="10"/>
      <c r="G915" s="10"/>
      <c r="H915" s="10"/>
      <c r="I915" s="10"/>
      <c r="J915" s="10"/>
      <c r="K915" s="10"/>
      <c r="L915" s="10"/>
      <c r="M915" s="10"/>
    </row>
    <row r="916" spans="1:15" x14ac:dyDescent="0.35">
      <c r="A916" s="10"/>
      <c r="B916" s="10"/>
      <c r="C916" s="9" t="s">
        <v>22</v>
      </c>
      <c r="D916" s="23"/>
      <c r="E916" s="9" t="s">
        <v>15</v>
      </c>
      <c r="F916" s="12">
        <v>2</v>
      </c>
      <c r="G916" s="13">
        <v>0</v>
      </c>
      <c r="H916" s="13">
        <v>0</v>
      </c>
      <c r="I916" s="13">
        <v>0</v>
      </c>
      <c r="J916" s="11">
        <f>OR(F916&lt;&gt;0,G916&lt;&gt;0,H916&lt;&gt;0,I916&lt;&gt;0)*(F916 + (F916 = 0))*(G916 + (G916 = 0))*(H916 + (H916 = 0))*(I916 + (I916 = 0))</f>
        <v>2</v>
      </c>
      <c r="K916" s="10"/>
      <c r="L916" s="10"/>
      <c r="M916" s="10"/>
    </row>
    <row r="917" spans="1:15" x14ac:dyDescent="0.35">
      <c r="A917" s="10"/>
      <c r="B917" s="10"/>
      <c r="C917" s="10"/>
      <c r="D917" s="23"/>
      <c r="E917" s="10"/>
      <c r="F917" s="10"/>
      <c r="G917" s="10"/>
      <c r="H917" s="10"/>
      <c r="I917" s="10"/>
      <c r="J917" s="14" t="s">
        <v>774</v>
      </c>
      <c r="K917" s="15">
        <f>J916</f>
        <v>2</v>
      </c>
      <c r="L917" s="26"/>
      <c r="M917" s="15">
        <f>ROUND(K917*L917,2)</f>
        <v>0</v>
      </c>
      <c r="N917" s="46" t="str">
        <f t="shared" ref="N917" si="156">IF(L917&lt;=0,"INDICAR PRECIO","PRECIO INDICADO")</f>
        <v>INDICAR PRECIO</v>
      </c>
      <c r="O917" s="46"/>
    </row>
    <row r="918" spans="1:15" ht="1" customHeight="1" x14ac:dyDescent="0.35">
      <c r="A918" s="16"/>
      <c r="B918" s="16"/>
      <c r="C918" s="16"/>
      <c r="D918" s="24"/>
      <c r="E918" s="16"/>
      <c r="F918" s="16"/>
      <c r="G918" s="16"/>
      <c r="H918" s="16"/>
      <c r="I918" s="16"/>
      <c r="J918" s="16"/>
      <c r="K918" s="16"/>
      <c r="L918" s="16"/>
      <c r="M918" s="16"/>
    </row>
    <row r="919" spans="1:15" x14ac:dyDescent="0.35">
      <c r="A919" s="8" t="s">
        <v>775</v>
      </c>
      <c r="B919" s="9" t="s">
        <v>18</v>
      </c>
      <c r="C919" s="9" t="s">
        <v>3</v>
      </c>
      <c r="D919" s="20" t="s">
        <v>776</v>
      </c>
      <c r="E919" s="10"/>
      <c r="F919" s="10"/>
      <c r="G919" s="10"/>
      <c r="H919" s="10"/>
      <c r="I919" s="10"/>
      <c r="J919" s="10"/>
      <c r="K919" s="11">
        <f>K922</f>
        <v>1</v>
      </c>
      <c r="L919" s="11">
        <f>L922</f>
        <v>0</v>
      </c>
      <c r="M919" s="11">
        <f>M922</f>
        <v>0</v>
      </c>
    </row>
    <row r="920" spans="1:15" ht="21" x14ac:dyDescent="0.35">
      <c r="A920" s="10"/>
      <c r="B920" s="10"/>
      <c r="C920" s="10"/>
      <c r="D920" s="20" t="s">
        <v>777</v>
      </c>
      <c r="E920" s="10"/>
      <c r="F920" s="10"/>
      <c r="G920" s="10"/>
      <c r="H920" s="10"/>
      <c r="I920" s="10"/>
      <c r="J920" s="10"/>
      <c r="K920" s="10"/>
      <c r="L920" s="10"/>
      <c r="M920" s="10"/>
    </row>
    <row r="921" spans="1:15" x14ac:dyDescent="0.35">
      <c r="A921" s="10"/>
      <c r="B921" s="10"/>
      <c r="C921" s="9" t="s">
        <v>22</v>
      </c>
      <c r="D921" s="23"/>
      <c r="E921" s="9" t="s">
        <v>15</v>
      </c>
      <c r="F921" s="12">
        <v>1</v>
      </c>
      <c r="G921" s="13">
        <v>0</v>
      </c>
      <c r="H921" s="13">
        <v>0</v>
      </c>
      <c r="I921" s="13">
        <v>0</v>
      </c>
      <c r="J921" s="11">
        <f>OR(F921&lt;&gt;0,G921&lt;&gt;0,H921&lt;&gt;0,I921&lt;&gt;0)*(F921 + (F921 = 0))*(G921 + (G921 = 0))*(H921 + (H921 = 0))*(I921 + (I921 = 0))</f>
        <v>1</v>
      </c>
      <c r="K921" s="10"/>
      <c r="L921" s="10"/>
      <c r="M921" s="10"/>
    </row>
    <row r="922" spans="1:15" x14ac:dyDescent="0.35">
      <c r="A922" s="10"/>
      <c r="B922" s="10"/>
      <c r="C922" s="10"/>
      <c r="D922" s="23"/>
      <c r="E922" s="10"/>
      <c r="F922" s="10"/>
      <c r="G922" s="10"/>
      <c r="H922" s="10"/>
      <c r="I922" s="10"/>
      <c r="J922" s="14" t="s">
        <v>778</v>
      </c>
      <c r="K922" s="15">
        <f>J921</f>
        <v>1</v>
      </c>
      <c r="L922" s="26"/>
      <c r="M922" s="15">
        <f>ROUND(K922*L922,2)</f>
        <v>0</v>
      </c>
      <c r="N922" s="46" t="str">
        <f t="shared" ref="N922" si="157">IF(L922&lt;=0,"INDICAR PRECIO","PRECIO INDICADO")</f>
        <v>INDICAR PRECIO</v>
      </c>
      <c r="O922" s="46"/>
    </row>
    <row r="923" spans="1:15" ht="1" customHeight="1" x14ac:dyDescent="0.35">
      <c r="A923" s="16"/>
      <c r="B923" s="16"/>
      <c r="C923" s="16"/>
      <c r="D923" s="24"/>
      <c r="E923" s="16"/>
      <c r="F923" s="16"/>
      <c r="G923" s="16"/>
      <c r="H923" s="16"/>
      <c r="I923" s="16"/>
      <c r="J923" s="16"/>
      <c r="K923" s="16"/>
      <c r="L923" s="16"/>
      <c r="M923" s="16"/>
    </row>
    <row r="924" spans="1:15" x14ac:dyDescent="0.35">
      <c r="A924" s="8" t="s">
        <v>779</v>
      </c>
      <c r="B924" s="9" t="s">
        <v>18</v>
      </c>
      <c r="C924" s="9" t="s">
        <v>3</v>
      </c>
      <c r="D924" s="20" t="s">
        <v>780</v>
      </c>
      <c r="E924" s="10"/>
      <c r="F924" s="10"/>
      <c r="G924" s="10"/>
      <c r="H924" s="10"/>
      <c r="I924" s="10"/>
      <c r="J924" s="10"/>
      <c r="K924" s="11">
        <f>K927</f>
        <v>5</v>
      </c>
      <c r="L924" s="11">
        <f>L927</f>
        <v>0</v>
      </c>
      <c r="M924" s="11">
        <f>M927</f>
        <v>0</v>
      </c>
    </row>
    <row r="925" spans="1:15" x14ac:dyDescent="0.35">
      <c r="A925" s="10"/>
      <c r="B925" s="10"/>
      <c r="C925" s="10"/>
      <c r="D925" s="20" t="s">
        <v>781</v>
      </c>
      <c r="E925" s="10"/>
      <c r="F925" s="10"/>
      <c r="G925" s="10"/>
      <c r="H925" s="10"/>
      <c r="I925" s="10"/>
      <c r="J925" s="10"/>
      <c r="K925" s="10"/>
      <c r="L925" s="10"/>
      <c r="M925" s="10"/>
    </row>
    <row r="926" spans="1:15" x14ac:dyDescent="0.35">
      <c r="A926" s="10"/>
      <c r="B926" s="10"/>
      <c r="C926" s="9" t="s">
        <v>22</v>
      </c>
      <c r="D926" s="23"/>
      <c r="E926" s="9" t="s">
        <v>15</v>
      </c>
      <c r="F926" s="12">
        <v>5</v>
      </c>
      <c r="G926" s="13">
        <v>0</v>
      </c>
      <c r="H926" s="13">
        <v>0</v>
      </c>
      <c r="I926" s="13">
        <v>0</v>
      </c>
      <c r="J926" s="11">
        <f>OR(F926&lt;&gt;0,G926&lt;&gt;0,H926&lt;&gt;0,I926&lt;&gt;0)*(F926 + (F926 = 0))*(G926 + (G926 = 0))*(H926 + (H926 = 0))*(I926 + (I926 = 0))</f>
        <v>5</v>
      </c>
      <c r="K926" s="10"/>
      <c r="L926" s="10"/>
      <c r="M926" s="10"/>
    </row>
    <row r="927" spans="1:15" x14ac:dyDescent="0.35">
      <c r="A927" s="10"/>
      <c r="B927" s="10"/>
      <c r="C927" s="10"/>
      <c r="D927" s="23"/>
      <c r="E927" s="10"/>
      <c r="F927" s="10"/>
      <c r="G927" s="10"/>
      <c r="H927" s="10"/>
      <c r="I927" s="10"/>
      <c r="J927" s="14" t="s">
        <v>782</v>
      </c>
      <c r="K927" s="15">
        <f>J926</f>
        <v>5</v>
      </c>
      <c r="L927" s="26"/>
      <c r="M927" s="15">
        <f>ROUND(K927*L927,2)</f>
        <v>0</v>
      </c>
      <c r="N927" s="46" t="str">
        <f t="shared" ref="N927" si="158">IF(L927&lt;=0,"INDICAR PRECIO","PRECIO INDICADO")</f>
        <v>INDICAR PRECIO</v>
      </c>
      <c r="O927" s="46"/>
    </row>
    <row r="928" spans="1:15" ht="1" customHeight="1" x14ac:dyDescent="0.35">
      <c r="A928" s="16"/>
      <c r="B928" s="16"/>
      <c r="C928" s="16"/>
      <c r="D928" s="24"/>
      <c r="E928" s="16"/>
      <c r="F928" s="16"/>
      <c r="G928" s="16"/>
      <c r="H928" s="16"/>
      <c r="I928" s="16"/>
      <c r="J928" s="16"/>
      <c r="K928" s="16"/>
      <c r="L928" s="16"/>
      <c r="M928" s="16"/>
    </row>
    <row r="929" spans="1:15" x14ac:dyDescent="0.35">
      <c r="A929" s="8" t="s">
        <v>783</v>
      </c>
      <c r="B929" s="9" t="s">
        <v>18</v>
      </c>
      <c r="C929" s="9" t="s">
        <v>3</v>
      </c>
      <c r="D929" s="20" t="s">
        <v>784</v>
      </c>
      <c r="E929" s="10"/>
      <c r="F929" s="10"/>
      <c r="G929" s="10"/>
      <c r="H929" s="10"/>
      <c r="I929" s="10"/>
      <c r="J929" s="10"/>
      <c r="K929" s="11">
        <f>K932</f>
        <v>15</v>
      </c>
      <c r="L929" s="11">
        <f>L932</f>
        <v>0</v>
      </c>
      <c r="M929" s="11">
        <f>M932</f>
        <v>0</v>
      </c>
    </row>
    <row r="930" spans="1:15" x14ac:dyDescent="0.35">
      <c r="A930" s="10"/>
      <c r="B930" s="10"/>
      <c r="C930" s="10"/>
      <c r="D930" s="20" t="s">
        <v>785</v>
      </c>
      <c r="E930" s="10"/>
      <c r="F930" s="10"/>
      <c r="G930" s="10"/>
      <c r="H930" s="10"/>
      <c r="I930" s="10"/>
      <c r="J930" s="10"/>
      <c r="K930" s="10"/>
      <c r="L930" s="10"/>
      <c r="M930" s="10"/>
    </row>
    <row r="931" spans="1:15" x14ac:dyDescent="0.35">
      <c r="A931" s="10"/>
      <c r="B931" s="10"/>
      <c r="C931" s="9" t="s">
        <v>22</v>
      </c>
      <c r="D931" s="23"/>
      <c r="E931" s="9" t="s">
        <v>15</v>
      </c>
      <c r="F931" s="12">
        <v>15</v>
      </c>
      <c r="G931" s="13">
        <v>0</v>
      </c>
      <c r="H931" s="13">
        <v>0</v>
      </c>
      <c r="I931" s="13">
        <v>0</v>
      </c>
      <c r="J931" s="11">
        <f>OR(F931&lt;&gt;0,G931&lt;&gt;0,H931&lt;&gt;0,I931&lt;&gt;0)*(F931 + (F931 = 0))*(G931 + (G931 = 0))*(H931 + (H931 = 0))*(I931 + (I931 = 0))</f>
        <v>15</v>
      </c>
      <c r="K931" s="10"/>
      <c r="L931" s="10"/>
      <c r="M931" s="10"/>
    </row>
    <row r="932" spans="1:15" x14ac:dyDescent="0.35">
      <c r="A932" s="10"/>
      <c r="B932" s="10"/>
      <c r="C932" s="10"/>
      <c r="D932" s="23"/>
      <c r="E932" s="10"/>
      <c r="F932" s="10"/>
      <c r="G932" s="10"/>
      <c r="H932" s="10"/>
      <c r="I932" s="10"/>
      <c r="J932" s="14" t="s">
        <v>786</v>
      </c>
      <c r="K932" s="15">
        <f>J931</f>
        <v>15</v>
      </c>
      <c r="L932" s="26"/>
      <c r="M932" s="15">
        <f>ROUND(K932*L932,2)</f>
        <v>0</v>
      </c>
      <c r="N932" s="46" t="str">
        <f t="shared" ref="N932" si="159">IF(L932&lt;=0,"INDICAR PRECIO","PRECIO INDICADO")</f>
        <v>INDICAR PRECIO</v>
      </c>
      <c r="O932" s="46"/>
    </row>
    <row r="933" spans="1:15" ht="1" customHeight="1" x14ac:dyDescent="0.35">
      <c r="A933" s="16"/>
      <c r="B933" s="16"/>
      <c r="C933" s="16"/>
      <c r="D933" s="24"/>
      <c r="E933" s="16"/>
      <c r="F933" s="16"/>
      <c r="G933" s="16"/>
      <c r="H933" s="16"/>
      <c r="I933" s="16"/>
      <c r="J933" s="16"/>
      <c r="K933" s="16"/>
      <c r="L933" s="16"/>
      <c r="M933" s="16"/>
    </row>
    <row r="934" spans="1:15" x14ac:dyDescent="0.35">
      <c r="A934" s="8" t="s">
        <v>787</v>
      </c>
      <c r="B934" s="9" t="s">
        <v>18</v>
      </c>
      <c r="C934" s="9" t="s">
        <v>3</v>
      </c>
      <c r="D934" s="20" t="s">
        <v>788</v>
      </c>
      <c r="E934" s="10"/>
      <c r="F934" s="10"/>
      <c r="G934" s="10"/>
      <c r="H934" s="10"/>
      <c r="I934" s="10"/>
      <c r="J934" s="10"/>
      <c r="K934" s="11">
        <f>K937</f>
        <v>2</v>
      </c>
      <c r="L934" s="11">
        <f>L937</f>
        <v>0</v>
      </c>
      <c r="M934" s="11">
        <f>M937</f>
        <v>0</v>
      </c>
    </row>
    <row r="935" spans="1:15" x14ac:dyDescent="0.35">
      <c r="A935" s="10"/>
      <c r="B935" s="10"/>
      <c r="C935" s="10"/>
      <c r="D935" s="20" t="s">
        <v>789</v>
      </c>
      <c r="E935" s="10"/>
      <c r="F935" s="10"/>
      <c r="G935" s="10"/>
      <c r="H935" s="10"/>
      <c r="I935" s="10"/>
      <c r="J935" s="10"/>
      <c r="K935" s="10"/>
      <c r="L935" s="10"/>
      <c r="M935" s="10"/>
    </row>
    <row r="936" spans="1:15" x14ac:dyDescent="0.35">
      <c r="A936" s="10"/>
      <c r="B936" s="10"/>
      <c r="C936" s="9" t="s">
        <v>22</v>
      </c>
      <c r="D936" s="23"/>
      <c r="E936" s="9" t="s">
        <v>15</v>
      </c>
      <c r="F936" s="12">
        <v>2</v>
      </c>
      <c r="G936" s="13">
        <v>0</v>
      </c>
      <c r="H936" s="13">
        <v>0</v>
      </c>
      <c r="I936" s="13">
        <v>0</v>
      </c>
      <c r="J936" s="11">
        <f>OR(F936&lt;&gt;0,G936&lt;&gt;0,H936&lt;&gt;0,I936&lt;&gt;0)*(F936 + (F936 = 0))*(G936 + (G936 = 0))*(H936 + (H936 = 0))*(I936 + (I936 = 0))</f>
        <v>2</v>
      </c>
      <c r="K936" s="10"/>
      <c r="L936" s="10"/>
      <c r="M936" s="10"/>
    </row>
    <row r="937" spans="1:15" x14ac:dyDescent="0.35">
      <c r="A937" s="10"/>
      <c r="B937" s="10"/>
      <c r="C937" s="10"/>
      <c r="D937" s="23"/>
      <c r="E937" s="10"/>
      <c r="F937" s="10"/>
      <c r="G937" s="10"/>
      <c r="H937" s="10"/>
      <c r="I937" s="10"/>
      <c r="J937" s="14" t="s">
        <v>790</v>
      </c>
      <c r="K937" s="15">
        <f>J936</f>
        <v>2</v>
      </c>
      <c r="L937" s="26"/>
      <c r="M937" s="15">
        <f>ROUND(K937*L937,2)</f>
        <v>0</v>
      </c>
      <c r="N937" s="46" t="str">
        <f t="shared" ref="N937" si="160">IF(L937&lt;=0,"INDICAR PRECIO","PRECIO INDICADO")</f>
        <v>INDICAR PRECIO</v>
      </c>
      <c r="O937" s="46"/>
    </row>
    <row r="938" spans="1:15" ht="1" customHeight="1" x14ac:dyDescent="0.35">
      <c r="A938" s="16"/>
      <c r="B938" s="16"/>
      <c r="C938" s="16"/>
      <c r="D938" s="24"/>
      <c r="E938" s="16"/>
      <c r="F938" s="16"/>
      <c r="G938" s="16"/>
      <c r="H938" s="16"/>
      <c r="I938" s="16"/>
      <c r="J938" s="16"/>
      <c r="K938" s="16"/>
      <c r="L938" s="16"/>
      <c r="M938" s="16"/>
    </row>
    <row r="939" spans="1:15" x14ac:dyDescent="0.35">
      <c r="A939" s="8" t="s">
        <v>791</v>
      </c>
      <c r="B939" s="9" t="s">
        <v>18</v>
      </c>
      <c r="C939" s="9" t="s">
        <v>3</v>
      </c>
      <c r="D939" s="20" t="s">
        <v>792</v>
      </c>
      <c r="E939" s="10"/>
      <c r="F939" s="10"/>
      <c r="G939" s="10"/>
      <c r="H939" s="10"/>
      <c r="I939" s="10"/>
      <c r="J939" s="10"/>
      <c r="K939" s="11">
        <f>K942</f>
        <v>2</v>
      </c>
      <c r="L939" s="11">
        <f>L942</f>
        <v>0</v>
      </c>
      <c r="M939" s="11">
        <f>M942</f>
        <v>0</v>
      </c>
    </row>
    <row r="940" spans="1:15" ht="21" x14ac:dyDescent="0.35">
      <c r="A940" s="10"/>
      <c r="B940" s="10"/>
      <c r="C940" s="10"/>
      <c r="D940" s="20" t="s">
        <v>793</v>
      </c>
      <c r="E940" s="10"/>
      <c r="F940" s="10"/>
      <c r="G940" s="10"/>
      <c r="H940" s="10"/>
      <c r="I940" s="10"/>
      <c r="J940" s="10"/>
      <c r="K940" s="10"/>
      <c r="L940" s="10"/>
      <c r="M940" s="10"/>
    </row>
    <row r="941" spans="1:15" x14ac:dyDescent="0.35">
      <c r="A941" s="10"/>
      <c r="B941" s="10"/>
      <c r="C941" s="9" t="s">
        <v>22</v>
      </c>
      <c r="D941" s="23"/>
      <c r="E941" s="9" t="s">
        <v>15</v>
      </c>
      <c r="F941" s="12">
        <v>2</v>
      </c>
      <c r="G941" s="13">
        <v>0</v>
      </c>
      <c r="H941" s="13">
        <v>0</v>
      </c>
      <c r="I941" s="13">
        <v>0</v>
      </c>
      <c r="J941" s="11">
        <f>OR(F941&lt;&gt;0,G941&lt;&gt;0,H941&lt;&gt;0,I941&lt;&gt;0)*(F941 + (F941 = 0))*(G941 + (G941 = 0))*(H941 + (H941 = 0))*(I941 + (I941 = 0))</f>
        <v>2</v>
      </c>
      <c r="K941" s="10"/>
      <c r="L941" s="10"/>
      <c r="M941" s="10"/>
    </row>
    <row r="942" spans="1:15" x14ac:dyDescent="0.35">
      <c r="A942" s="10"/>
      <c r="B942" s="10"/>
      <c r="C942" s="10"/>
      <c r="D942" s="23"/>
      <c r="E942" s="10"/>
      <c r="F942" s="10"/>
      <c r="G942" s="10"/>
      <c r="H942" s="10"/>
      <c r="I942" s="10"/>
      <c r="J942" s="14" t="s">
        <v>794</v>
      </c>
      <c r="K942" s="15">
        <f>J941</f>
        <v>2</v>
      </c>
      <c r="L942" s="26"/>
      <c r="M942" s="15">
        <f>ROUND(K942*L942,2)</f>
        <v>0</v>
      </c>
      <c r="N942" s="46" t="str">
        <f t="shared" ref="N942" si="161">IF(L942&lt;=0,"INDICAR PRECIO","PRECIO INDICADO")</f>
        <v>INDICAR PRECIO</v>
      </c>
      <c r="O942" s="46"/>
    </row>
    <row r="943" spans="1:15" ht="1" customHeight="1" x14ac:dyDescent="0.35">
      <c r="A943" s="16"/>
      <c r="B943" s="16"/>
      <c r="C943" s="16"/>
      <c r="D943" s="24"/>
      <c r="E943" s="16"/>
      <c r="F943" s="16"/>
      <c r="G943" s="16"/>
      <c r="H943" s="16"/>
      <c r="I943" s="16"/>
      <c r="J943" s="16"/>
      <c r="K943" s="16"/>
      <c r="L943" s="16"/>
      <c r="M943" s="16"/>
    </row>
    <row r="944" spans="1:15" x14ac:dyDescent="0.35">
      <c r="A944" s="8" t="s">
        <v>795</v>
      </c>
      <c r="B944" s="9" t="s">
        <v>18</v>
      </c>
      <c r="C944" s="9" t="s">
        <v>3</v>
      </c>
      <c r="D944" s="20" t="s">
        <v>796</v>
      </c>
      <c r="E944" s="10"/>
      <c r="F944" s="10"/>
      <c r="G944" s="10"/>
      <c r="H944" s="10"/>
      <c r="I944" s="10"/>
      <c r="J944" s="10"/>
      <c r="K944" s="11">
        <f>K947</f>
        <v>20</v>
      </c>
      <c r="L944" s="11">
        <f>L947</f>
        <v>0</v>
      </c>
      <c r="M944" s="11">
        <f>M947</f>
        <v>0</v>
      </c>
    </row>
    <row r="945" spans="1:15" ht="21" x14ac:dyDescent="0.35">
      <c r="A945" s="10"/>
      <c r="B945" s="10"/>
      <c r="C945" s="10"/>
      <c r="D945" s="20" t="s">
        <v>797</v>
      </c>
      <c r="E945" s="10"/>
      <c r="F945" s="10"/>
      <c r="G945" s="10"/>
      <c r="H945" s="10"/>
      <c r="I945" s="10"/>
      <c r="J945" s="10"/>
      <c r="K945" s="10"/>
      <c r="L945" s="10"/>
      <c r="M945" s="10"/>
    </row>
    <row r="946" spans="1:15" x14ac:dyDescent="0.35">
      <c r="A946" s="10"/>
      <c r="B946" s="10"/>
      <c r="C946" s="9" t="s">
        <v>22</v>
      </c>
      <c r="D946" s="23"/>
      <c r="E946" s="9" t="s">
        <v>15</v>
      </c>
      <c r="F946" s="12">
        <v>20</v>
      </c>
      <c r="G946" s="13">
        <v>0</v>
      </c>
      <c r="H946" s="13">
        <v>0</v>
      </c>
      <c r="I946" s="13">
        <v>0</v>
      </c>
      <c r="J946" s="11">
        <f>OR(F946&lt;&gt;0,G946&lt;&gt;0,H946&lt;&gt;0,I946&lt;&gt;0)*(F946 + (F946 = 0))*(G946 + (G946 = 0))*(H946 + (H946 = 0))*(I946 + (I946 = 0))</f>
        <v>20</v>
      </c>
      <c r="K946" s="10"/>
      <c r="L946" s="10"/>
      <c r="M946" s="10"/>
    </row>
    <row r="947" spans="1:15" x14ac:dyDescent="0.35">
      <c r="A947" s="10"/>
      <c r="B947" s="10"/>
      <c r="C947" s="10"/>
      <c r="D947" s="23"/>
      <c r="E947" s="10"/>
      <c r="F947" s="10"/>
      <c r="G947" s="10"/>
      <c r="H947" s="10"/>
      <c r="I947" s="10"/>
      <c r="J947" s="14" t="s">
        <v>798</v>
      </c>
      <c r="K947" s="15">
        <f>J946</f>
        <v>20</v>
      </c>
      <c r="L947" s="26"/>
      <c r="M947" s="15">
        <f>ROUND(K947*L947,2)</f>
        <v>0</v>
      </c>
      <c r="N947" s="46" t="str">
        <f t="shared" ref="N947" si="162">IF(L947&lt;=0,"INDICAR PRECIO","PRECIO INDICADO")</f>
        <v>INDICAR PRECIO</v>
      </c>
      <c r="O947" s="46"/>
    </row>
    <row r="948" spans="1:15" ht="1" customHeight="1" x14ac:dyDescent="0.35">
      <c r="A948" s="16"/>
      <c r="B948" s="16"/>
      <c r="C948" s="16"/>
      <c r="D948" s="24"/>
      <c r="E948" s="16"/>
      <c r="F948" s="16"/>
      <c r="G948" s="16"/>
      <c r="H948" s="16"/>
      <c r="I948" s="16"/>
      <c r="J948" s="16"/>
      <c r="K948" s="16"/>
      <c r="L948" s="16"/>
      <c r="M948" s="16"/>
    </row>
    <row r="949" spans="1:15" x14ac:dyDescent="0.35">
      <c r="A949" s="8" t="s">
        <v>799</v>
      </c>
      <c r="B949" s="9" t="s">
        <v>18</v>
      </c>
      <c r="C949" s="9" t="s">
        <v>19</v>
      </c>
      <c r="D949" s="20" t="s">
        <v>800</v>
      </c>
      <c r="E949" s="10"/>
      <c r="F949" s="10"/>
      <c r="G949" s="10"/>
      <c r="H949" s="10"/>
      <c r="I949" s="10"/>
      <c r="J949" s="10"/>
      <c r="K949" s="11">
        <f>K952</f>
        <v>30</v>
      </c>
      <c r="L949" s="11">
        <f>L952</f>
        <v>0</v>
      </c>
      <c r="M949" s="11">
        <f>M952</f>
        <v>0</v>
      </c>
    </row>
    <row r="950" spans="1:15" ht="21" x14ac:dyDescent="0.35">
      <c r="A950" s="10"/>
      <c r="B950" s="10"/>
      <c r="C950" s="10"/>
      <c r="D950" s="20" t="s">
        <v>801</v>
      </c>
      <c r="E950" s="10"/>
      <c r="F950" s="10"/>
      <c r="G950" s="10"/>
      <c r="H950" s="10"/>
      <c r="I950" s="10"/>
      <c r="J950" s="10"/>
      <c r="K950" s="10"/>
      <c r="L950" s="10"/>
      <c r="M950" s="10"/>
    </row>
    <row r="951" spans="1:15" x14ac:dyDescent="0.35">
      <c r="A951" s="10"/>
      <c r="B951" s="10"/>
      <c r="C951" s="9" t="s">
        <v>22</v>
      </c>
      <c r="D951" s="23"/>
      <c r="E951" s="9" t="s">
        <v>15</v>
      </c>
      <c r="F951" s="12">
        <v>30</v>
      </c>
      <c r="G951" s="13">
        <v>0</v>
      </c>
      <c r="H951" s="13">
        <v>0</v>
      </c>
      <c r="I951" s="13">
        <v>0</v>
      </c>
      <c r="J951" s="11">
        <f>OR(F951&lt;&gt;0,G951&lt;&gt;0,H951&lt;&gt;0,I951&lt;&gt;0)*(F951 + (F951 = 0))*(G951 + (G951 = 0))*(H951 + (H951 = 0))*(I951 + (I951 = 0))</f>
        <v>30</v>
      </c>
      <c r="K951" s="10"/>
      <c r="L951" s="10"/>
      <c r="M951" s="10"/>
    </row>
    <row r="952" spans="1:15" x14ac:dyDescent="0.35">
      <c r="A952" s="10"/>
      <c r="B952" s="10"/>
      <c r="C952" s="10"/>
      <c r="D952" s="23"/>
      <c r="E952" s="10"/>
      <c r="F952" s="10"/>
      <c r="G952" s="10"/>
      <c r="H952" s="10"/>
      <c r="I952" s="10"/>
      <c r="J952" s="14" t="s">
        <v>802</v>
      </c>
      <c r="K952" s="15">
        <f>J951</f>
        <v>30</v>
      </c>
      <c r="L952" s="26"/>
      <c r="M952" s="15">
        <f>ROUND(K952*L952,2)</f>
        <v>0</v>
      </c>
      <c r="N952" s="46" t="str">
        <f t="shared" ref="N952" si="163">IF(L952&lt;=0,"INDICAR PRECIO","PRECIO INDICADO")</f>
        <v>INDICAR PRECIO</v>
      </c>
      <c r="O952" s="46"/>
    </row>
    <row r="953" spans="1:15" ht="1" customHeight="1" x14ac:dyDescent="0.35">
      <c r="A953" s="16"/>
      <c r="B953" s="16"/>
      <c r="C953" s="16"/>
      <c r="D953" s="24"/>
      <c r="E953" s="16"/>
      <c r="F953" s="16"/>
      <c r="G953" s="16"/>
      <c r="H953" s="16"/>
      <c r="I953" s="16"/>
      <c r="J953" s="16"/>
      <c r="K953" s="16"/>
      <c r="L953" s="16"/>
      <c r="M953" s="16"/>
    </row>
    <row r="954" spans="1:15" x14ac:dyDescent="0.35">
      <c r="A954" s="8" t="s">
        <v>803</v>
      </c>
      <c r="B954" s="9" t="s">
        <v>18</v>
      </c>
      <c r="C954" s="9" t="s">
        <v>148</v>
      </c>
      <c r="D954" s="20" t="s">
        <v>804</v>
      </c>
      <c r="E954" s="10"/>
      <c r="F954" s="10"/>
      <c r="G954" s="10"/>
      <c r="H954" s="10"/>
      <c r="I954" s="10"/>
      <c r="J954" s="10"/>
      <c r="K954" s="11">
        <f>K957</f>
        <v>20</v>
      </c>
      <c r="L954" s="11">
        <f>L957</f>
        <v>0</v>
      </c>
      <c r="M954" s="11">
        <f>M957</f>
        <v>0</v>
      </c>
    </row>
    <row r="955" spans="1:15" ht="21" x14ac:dyDescent="0.35">
      <c r="A955" s="10"/>
      <c r="B955" s="10"/>
      <c r="C955" s="10"/>
      <c r="D955" s="20" t="s">
        <v>805</v>
      </c>
      <c r="E955" s="10"/>
      <c r="F955" s="10"/>
      <c r="G955" s="10"/>
      <c r="H955" s="10"/>
      <c r="I955" s="10"/>
      <c r="J955" s="10"/>
      <c r="K955" s="10"/>
      <c r="L955" s="10"/>
      <c r="M955" s="10"/>
    </row>
    <row r="956" spans="1:15" x14ac:dyDescent="0.35">
      <c r="A956" s="10"/>
      <c r="B956" s="10"/>
      <c r="C956" s="9" t="s">
        <v>22</v>
      </c>
      <c r="D956" s="23"/>
      <c r="E956" s="9" t="s">
        <v>15</v>
      </c>
      <c r="F956" s="12">
        <v>20</v>
      </c>
      <c r="G956" s="13">
        <v>0</v>
      </c>
      <c r="H956" s="13">
        <v>0</v>
      </c>
      <c r="I956" s="13">
        <v>0</v>
      </c>
      <c r="J956" s="11">
        <f>OR(F956&lt;&gt;0,G956&lt;&gt;0,H956&lt;&gt;0,I956&lt;&gt;0)*(F956 + (F956 = 0))*(G956 + (G956 = 0))*(H956 + (H956 = 0))*(I956 + (I956 = 0))</f>
        <v>20</v>
      </c>
      <c r="K956" s="10"/>
      <c r="L956" s="10"/>
      <c r="M956" s="10"/>
    </row>
    <row r="957" spans="1:15" x14ac:dyDescent="0.35">
      <c r="A957" s="10"/>
      <c r="B957" s="10"/>
      <c r="C957" s="10"/>
      <c r="D957" s="23"/>
      <c r="E957" s="10"/>
      <c r="F957" s="10"/>
      <c r="G957" s="10"/>
      <c r="H957" s="10"/>
      <c r="I957" s="10"/>
      <c r="J957" s="14" t="s">
        <v>806</v>
      </c>
      <c r="K957" s="15">
        <f>J956</f>
        <v>20</v>
      </c>
      <c r="L957" s="26"/>
      <c r="M957" s="15">
        <f>ROUND(K957*L957,2)</f>
        <v>0</v>
      </c>
      <c r="N957" s="46" t="str">
        <f t="shared" ref="N957" si="164">IF(L957&lt;=0,"INDICAR PRECIO","PRECIO INDICADO")</f>
        <v>INDICAR PRECIO</v>
      </c>
      <c r="O957" s="46"/>
    </row>
    <row r="958" spans="1:15" ht="1" customHeight="1" x14ac:dyDescent="0.35">
      <c r="A958" s="16"/>
      <c r="B958" s="16"/>
      <c r="C958" s="16"/>
      <c r="D958" s="24"/>
      <c r="E958" s="16"/>
      <c r="F958" s="16"/>
      <c r="G958" s="16"/>
      <c r="H958" s="16"/>
      <c r="I958" s="16"/>
      <c r="J958" s="16"/>
      <c r="K958" s="16"/>
      <c r="L958" s="16"/>
      <c r="M958" s="16"/>
    </row>
    <row r="959" spans="1:15" x14ac:dyDescent="0.35">
      <c r="A959" s="8" t="s">
        <v>807</v>
      </c>
      <c r="B959" s="9" t="s">
        <v>18</v>
      </c>
      <c r="C959" s="9" t="s">
        <v>148</v>
      </c>
      <c r="D959" s="20" t="s">
        <v>808</v>
      </c>
      <c r="E959" s="10"/>
      <c r="F959" s="10"/>
      <c r="G959" s="10"/>
      <c r="H959" s="10"/>
      <c r="I959" s="10"/>
      <c r="J959" s="10"/>
      <c r="K959" s="11">
        <f>K962</f>
        <v>50</v>
      </c>
      <c r="L959" s="11">
        <f>L962</f>
        <v>0</v>
      </c>
      <c r="M959" s="11">
        <f>M962</f>
        <v>0</v>
      </c>
    </row>
    <row r="960" spans="1:15" ht="42" x14ac:dyDescent="0.35">
      <c r="A960" s="10"/>
      <c r="B960" s="10"/>
      <c r="C960" s="10"/>
      <c r="D960" s="20" t="s">
        <v>809</v>
      </c>
      <c r="E960" s="10"/>
      <c r="F960" s="10"/>
      <c r="G960" s="10"/>
      <c r="H960" s="10"/>
      <c r="I960" s="10"/>
      <c r="J960" s="10"/>
      <c r="K960" s="10"/>
      <c r="L960" s="10"/>
      <c r="M960" s="10"/>
    </row>
    <row r="961" spans="1:15" x14ac:dyDescent="0.35">
      <c r="A961" s="10"/>
      <c r="B961" s="10"/>
      <c r="C961" s="9" t="s">
        <v>22</v>
      </c>
      <c r="D961" s="23"/>
      <c r="E961" s="9" t="s">
        <v>15</v>
      </c>
      <c r="F961" s="12">
        <v>50</v>
      </c>
      <c r="G961" s="13">
        <v>0</v>
      </c>
      <c r="H961" s="13">
        <v>0</v>
      </c>
      <c r="I961" s="13">
        <v>0</v>
      </c>
      <c r="J961" s="11">
        <f>OR(F961&lt;&gt;0,G961&lt;&gt;0,H961&lt;&gt;0,I961&lt;&gt;0)*(F961 + (F961 = 0))*(G961 + (G961 = 0))*(H961 + (H961 = 0))*(I961 + (I961 = 0))</f>
        <v>50</v>
      </c>
      <c r="K961" s="10"/>
      <c r="L961" s="10"/>
      <c r="M961" s="10"/>
    </row>
    <row r="962" spans="1:15" x14ac:dyDescent="0.35">
      <c r="A962" s="10"/>
      <c r="B962" s="10"/>
      <c r="C962" s="10"/>
      <c r="D962" s="23"/>
      <c r="E962" s="10"/>
      <c r="F962" s="10"/>
      <c r="G962" s="10"/>
      <c r="H962" s="10"/>
      <c r="I962" s="10"/>
      <c r="J962" s="14" t="s">
        <v>810</v>
      </c>
      <c r="K962" s="15">
        <f>J961</f>
        <v>50</v>
      </c>
      <c r="L962" s="26"/>
      <c r="M962" s="15">
        <f>ROUND(K962*L962,2)</f>
        <v>0</v>
      </c>
      <c r="N962" s="46" t="str">
        <f t="shared" ref="N962" si="165">IF(L962&lt;=0,"INDICAR PRECIO","PRECIO INDICADO")</f>
        <v>INDICAR PRECIO</v>
      </c>
      <c r="O962" s="46"/>
    </row>
    <row r="963" spans="1:15" ht="1" customHeight="1" x14ac:dyDescent="0.35">
      <c r="A963" s="16"/>
      <c r="B963" s="16"/>
      <c r="C963" s="16"/>
      <c r="D963" s="24"/>
      <c r="E963" s="16"/>
      <c r="F963" s="16"/>
      <c r="G963" s="16"/>
      <c r="H963" s="16"/>
      <c r="I963" s="16"/>
      <c r="J963" s="16"/>
      <c r="K963" s="16"/>
      <c r="L963" s="16"/>
      <c r="M963" s="16"/>
    </row>
    <row r="964" spans="1:15" x14ac:dyDescent="0.35">
      <c r="A964" s="8" t="s">
        <v>811</v>
      </c>
      <c r="B964" s="9" t="s">
        <v>18</v>
      </c>
      <c r="C964" s="9" t="s">
        <v>3</v>
      </c>
      <c r="D964" s="20" t="s">
        <v>812</v>
      </c>
      <c r="E964" s="10"/>
      <c r="F964" s="10"/>
      <c r="G964" s="10"/>
      <c r="H964" s="10"/>
      <c r="I964" s="10"/>
      <c r="J964" s="10"/>
      <c r="K964" s="11">
        <f>K967</f>
        <v>3</v>
      </c>
      <c r="L964" s="11">
        <f>L967</f>
        <v>0</v>
      </c>
      <c r="M964" s="11">
        <f>M967</f>
        <v>0</v>
      </c>
    </row>
    <row r="965" spans="1:15" ht="42" x14ac:dyDescent="0.35">
      <c r="A965" s="10"/>
      <c r="B965" s="10"/>
      <c r="C965" s="10"/>
      <c r="D965" s="20" t="s">
        <v>813</v>
      </c>
      <c r="E965" s="10"/>
      <c r="F965" s="10"/>
      <c r="G965" s="10"/>
      <c r="H965" s="10"/>
      <c r="I965" s="10"/>
      <c r="J965" s="10"/>
      <c r="K965" s="10"/>
      <c r="L965" s="10"/>
      <c r="M965" s="10"/>
    </row>
    <row r="966" spans="1:15" x14ac:dyDescent="0.35">
      <c r="A966" s="10"/>
      <c r="B966" s="10"/>
      <c r="C966" s="9" t="s">
        <v>22</v>
      </c>
      <c r="D966" s="23"/>
      <c r="E966" s="9" t="s">
        <v>15</v>
      </c>
      <c r="F966" s="12">
        <v>3</v>
      </c>
      <c r="G966" s="13">
        <v>0</v>
      </c>
      <c r="H966" s="13">
        <v>0</v>
      </c>
      <c r="I966" s="13">
        <v>0</v>
      </c>
      <c r="J966" s="11">
        <f>OR(F966&lt;&gt;0,G966&lt;&gt;0,H966&lt;&gt;0,I966&lt;&gt;0)*(F966 + (F966 = 0))*(G966 + (G966 = 0))*(H966 + (H966 = 0))*(I966 + (I966 = 0))</f>
        <v>3</v>
      </c>
      <c r="K966" s="10"/>
      <c r="L966" s="10"/>
      <c r="M966" s="10"/>
    </row>
    <row r="967" spans="1:15" x14ac:dyDescent="0.35">
      <c r="A967" s="10"/>
      <c r="B967" s="10"/>
      <c r="C967" s="10"/>
      <c r="D967" s="23"/>
      <c r="E967" s="10"/>
      <c r="F967" s="10"/>
      <c r="G967" s="10"/>
      <c r="H967" s="10"/>
      <c r="I967" s="10"/>
      <c r="J967" s="14" t="s">
        <v>814</v>
      </c>
      <c r="K967" s="15">
        <f>J966</f>
        <v>3</v>
      </c>
      <c r="L967" s="26"/>
      <c r="M967" s="15">
        <f>ROUND(K967*L967,2)</f>
        <v>0</v>
      </c>
      <c r="N967" s="46" t="str">
        <f t="shared" ref="N967" si="166">IF(L967&lt;=0,"INDICAR PRECIO","PRECIO INDICADO")</f>
        <v>INDICAR PRECIO</v>
      </c>
      <c r="O967" s="46"/>
    </row>
    <row r="968" spans="1:15" ht="1" customHeight="1" x14ac:dyDescent="0.35">
      <c r="A968" s="16"/>
      <c r="B968" s="16"/>
      <c r="C968" s="16"/>
      <c r="D968" s="24"/>
      <c r="E968" s="16"/>
      <c r="F968" s="16"/>
      <c r="G968" s="16"/>
      <c r="H968" s="16"/>
      <c r="I968" s="16"/>
      <c r="J968" s="16"/>
      <c r="K968" s="16"/>
      <c r="L968" s="16"/>
      <c r="M968" s="16"/>
    </row>
    <row r="969" spans="1:15" x14ac:dyDescent="0.35">
      <c r="A969" s="8" t="s">
        <v>815</v>
      </c>
      <c r="B969" s="9" t="s">
        <v>18</v>
      </c>
      <c r="C969" s="9" t="s">
        <v>3</v>
      </c>
      <c r="D969" s="20" t="s">
        <v>816</v>
      </c>
      <c r="E969" s="10"/>
      <c r="F969" s="10"/>
      <c r="G969" s="10"/>
      <c r="H969" s="10"/>
      <c r="I969" s="10"/>
      <c r="J969" s="10"/>
      <c r="K969" s="11">
        <f>K972</f>
        <v>2</v>
      </c>
      <c r="L969" s="11">
        <f>L972</f>
        <v>0</v>
      </c>
      <c r="M969" s="11">
        <f>M972</f>
        <v>0</v>
      </c>
    </row>
    <row r="970" spans="1:15" ht="21" x14ac:dyDescent="0.35">
      <c r="A970" s="10"/>
      <c r="B970" s="10"/>
      <c r="C970" s="10"/>
      <c r="D970" s="20" t="s">
        <v>817</v>
      </c>
      <c r="E970" s="10"/>
      <c r="F970" s="10"/>
      <c r="G970" s="10"/>
      <c r="H970" s="10"/>
      <c r="I970" s="10"/>
      <c r="J970" s="10"/>
      <c r="K970" s="10"/>
      <c r="L970" s="10"/>
      <c r="M970" s="10"/>
    </row>
    <row r="971" spans="1:15" x14ac:dyDescent="0.35">
      <c r="A971" s="10"/>
      <c r="B971" s="10"/>
      <c r="C971" s="9" t="s">
        <v>22</v>
      </c>
      <c r="D971" s="23"/>
      <c r="E971" s="9" t="s">
        <v>15</v>
      </c>
      <c r="F971" s="12">
        <v>2</v>
      </c>
      <c r="G971" s="13">
        <v>0</v>
      </c>
      <c r="H971" s="13">
        <v>0</v>
      </c>
      <c r="I971" s="13">
        <v>0</v>
      </c>
      <c r="J971" s="11">
        <f>OR(F971&lt;&gt;0,G971&lt;&gt;0,H971&lt;&gt;0,I971&lt;&gt;0)*(F971 + (F971 = 0))*(G971 + (G971 = 0))*(H971 + (H971 = 0))*(I971 + (I971 = 0))</f>
        <v>2</v>
      </c>
      <c r="K971" s="10"/>
      <c r="L971" s="10"/>
      <c r="M971" s="10"/>
    </row>
    <row r="972" spans="1:15" x14ac:dyDescent="0.35">
      <c r="A972" s="10"/>
      <c r="B972" s="10"/>
      <c r="C972" s="10"/>
      <c r="D972" s="23"/>
      <c r="E972" s="10"/>
      <c r="F972" s="10"/>
      <c r="G972" s="10"/>
      <c r="H972" s="10"/>
      <c r="I972" s="10"/>
      <c r="J972" s="14" t="s">
        <v>818</v>
      </c>
      <c r="K972" s="15">
        <f>J971*1</f>
        <v>2</v>
      </c>
      <c r="L972" s="26"/>
      <c r="M972" s="15">
        <f>ROUND(K972*L972,2)</f>
        <v>0</v>
      </c>
      <c r="N972" s="46" t="str">
        <f t="shared" ref="N972" si="167">IF(L972&lt;=0,"INDICAR PRECIO","PRECIO INDICADO")</f>
        <v>INDICAR PRECIO</v>
      </c>
      <c r="O972" s="46"/>
    </row>
    <row r="973" spans="1:15" ht="1" customHeight="1" x14ac:dyDescent="0.35">
      <c r="A973" s="16"/>
      <c r="B973" s="16"/>
      <c r="C973" s="16"/>
      <c r="D973" s="24"/>
      <c r="E973" s="16"/>
      <c r="F973" s="16"/>
      <c r="G973" s="16"/>
      <c r="H973" s="16"/>
      <c r="I973" s="16"/>
      <c r="J973" s="16"/>
      <c r="K973" s="16"/>
      <c r="L973" s="16"/>
      <c r="M973" s="16"/>
    </row>
    <row r="974" spans="1:15" x14ac:dyDescent="0.35">
      <c r="A974" s="8" t="s">
        <v>819</v>
      </c>
      <c r="B974" s="9" t="s">
        <v>18</v>
      </c>
      <c r="C974" s="9" t="s">
        <v>3</v>
      </c>
      <c r="D974" s="20" t="s">
        <v>820</v>
      </c>
      <c r="E974" s="10"/>
      <c r="F974" s="10"/>
      <c r="G974" s="10"/>
      <c r="H974" s="10"/>
      <c r="I974" s="10"/>
      <c r="J974" s="10"/>
      <c r="K974" s="11">
        <f>K977</f>
        <v>2</v>
      </c>
      <c r="L974" s="11">
        <f>L977</f>
        <v>0</v>
      </c>
      <c r="M974" s="11">
        <f>M977</f>
        <v>0</v>
      </c>
    </row>
    <row r="975" spans="1:15" ht="31.5" x14ac:dyDescent="0.35">
      <c r="A975" s="10"/>
      <c r="B975" s="10"/>
      <c r="C975" s="10"/>
      <c r="D975" s="20" t="s">
        <v>821</v>
      </c>
      <c r="E975" s="10"/>
      <c r="F975" s="10"/>
      <c r="G975" s="10"/>
      <c r="H975" s="10"/>
      <c r="I975" s="10"/>
      <c r="J975" s="10"/>
      <c r="K975" s="10"/>
      <c r="L975" s="10"/>
      <c r="M975" s="10"/>
    </row>
    <row r="976" spans="1:15" x14ac:dyDescent="0.35">
      <c r="A976" s="10"/>
      <c r="B976" s="10"/>
      <c r="C976" s="9" t="s">
        <v>22</v>
      </c>
      <c r="D976" s="23"/>
      <c r="E976" s="9" t="s">
        <v>15</v>
      </c>
      <c r="F976" s="12">
        <v>2</v>
      </c>
      <c r="G976" s="13">
        <v>0</v>
      </c>
      <c r="H976" s="13">
        <v>0</v>
      </c>
      <c r="I976" s="13">
        <v>0</v>
      </c>
      <c r="J976" s="11">
        <f>OR(F976&lt;&gt;0,G976&lt;&gt;0,H976&lt;&gt;0,I976&lt;&gt;0)*(F976 + (F976 = 0))*(G976 + (G976 = 0))*(H976 + (H976 = 0))*(I976 + (I976 = 0))</f>
        <v>2</v>
      </c>
      <c r="K976" s="10"/>
      <c r="L976" s="10"/>
      <c r="M976" s="10"/>
    </row>
    <row r="977" spans="1:15" x14ac:dyDescent="0.35">
      <c r="A977" s="10"/>
      <c r="B977" s="10"/>
      <c r="C977" s="10"/>
      <c r="D977" s="23"/>
      <c r="E977" s="10"/>
      <c r="F977" s="10"/>
      <c r="G977" s="10"/>
      <c r="H977" s="10"/>
      <c r="I977" s="10"/>
      <c r="J977" s="14" t="s">
        <v>822</v>
      </c>
      <c r="K977" s="15">
        <f>J976*1</f>
        <v>2</v>
      </c>
      <c r="L977" s="26"/>
      <c r="M977" s="15">
        <f>ROUND(K977*L977,2)</f>
        <v>0</v>
      </c>
      <c r="N977" s="46" t="str">
        <f t="shared" ref="N977" si="168">IF(L977&lt;=0,"INDICAR PRECIO","PRECIO INDICADO")</f>
        <v>INDICAR PRECIO</v>
      </c>
      <c r="O977" s="46"/>
    </row>
    <row r="978" spans="1:15" ht="1" customHeight="1" x14ac:dyDescent="0.35">
      <c r="A978" s="16"/>
      <c r="B978" s="16"/>
      <c r="C978" s="16"/>
      <c r="D978" s="24"/>
      <c r="E978" s="16"/>
      <c r="F978" s="16"/>
      <c r="G978" s="16"/>
      <c r="H978" s="16"/>
      <c r="I978" s="16"/>
      <c r="J978" s="16"/>
      <c r="K978" s="16"/>
      <c r="L978" s="16"/>
      <c r="M978" s="16"/>
    </row>
    <row r="979" spans="1:15" x14ac:dyDescent="0.35">
      <c r="A979" s="8" t="s">
        <v>823</v>
      </c>
      <c r="B979" s="9" t="s">
        <v>18</v>
      </c>
      <c r="C979" s="9" t="s">
        <v>824</v>
      </c>
      <c r="D979" s="20" t="s">
        <v>825</v>
      </c>
      <c r="E979" s="10"/>
      <c r="F979" s="10"/>
      <c r="G979" s="10"/>
      <c r="H979" s="10"/>
      <c r="I979" s="10"/>
      <c r="J979" s="10"/>
      <c r="K979" s="11">
        <f>K982</f>
        <v>4</v>
      </c>
      <c r="L979" s="11">
        <f>L982</f>
        <v>0</v>
      </c>
      <c r="M979" s="11">
        <f>M982</f>
        <v>0</v>
      </c>
    </row>
    <row r="980" spans="1:15" ht="52.5" x14ac:dyDescent="0.35">
      <c r="A980" s="10"/>
      <c r="B980" s="10"/>
      <c r="C980" s="10"/>
      <c r="D980" s="20" t="s">
        <v>826</v>
      </c>
      <c r="E980" s="10"/>
      <c r="F980" s="10"/>
      <c r="G980" s="10"/>
      <c r="H980" s="10"/>
      <c r="I980" s="10"/>
      <c r="J980" s="10"/>
      <c r="K980" s="10"/>
      <c r="L980" s="10"/>
      <c r="M980" s="10"/>
    </row>
    <row r="981" spans="1:15" x14ac:dyDescent="0.35">
      <c r="A981" s="10"/>
      <c r="B981" s="10"/>
      <c r="C981" s="9" t="s">
        <v>22</v>
      </c>
      <c r="D981" s="23"/>
      <c r="E981" s="9" t="s">
        <v>827</v>
      </c>
      <c r="F981" s="12">
        <v>4</v>
      </c>
      <c r="G981" s="13">
        <v>0</v>
      </c>
      <c r="H981" s="13">
        <v>0</v>
      </c>
      <c r="I981" s="13">
        <v>0</v>
      </c>
      <c r="J981" s="11">
        <f>OR(F981&lt;&gt;0,G981&lt;&gt;0,H981&lt;&gt;0,I981&lt;&gt;0)*(F981 + (F981 = 0))*(G981 + (G981 = 0))*(H981 + (H981 = 0))*(I981 + (I981 = 0))</f>
        <v>4</v>
      </c>
      <c r="K981" s="10"/>
      <c r="L981" s="10"/>
      <c r="M981" s="10"/>
    </row>
    <row r="982" spans="1:15" x14ac:dyDescent="0.35">
      <c r="A982" s="10"/>
      <c r="B982" s="10"/>
      <c r="C982" s="10"/>
      <c r="D982" s="23"/>
      <c r="E982" s="10"/>
      <c r="F982" s="10"/>
      <c r="G982" s="10"/>
      <c r="H982" s="10"/>
      <c r="I982" s="10"/>
      <c r="J982" s="14" t="s">
        <v>828</v>
      </c>
      <c r="K982" s="15">
        <f>J981</f>
        <v>4</v>
      </c>
      <c r="L982" s="26"/>
      <c r="M982" s="15">
        <f>ROUND(K982*L982,2)</f>
        <v>0</v>
      </c>
      <c r="N982" s="46" t="str">
        <f t="shared" ref="N982" si="169">IF(L982&lt;=0,"INDICAR PRECIO","PRECIO INDICADO")</f>
        <v>INDICAR PRECIO</v>
      </c>
      <c r="O982" s="46"/>
    </row>
    <row r="983" spans="1:15" ht="1" customHeight="1" x14ac:dyDescent="0.35">
      <c r="A983" s="16"/>
      <c r="B983" s="16"/>
      <c r="C983" s="16"/>
      <c r="D983" s="24"/>
      <c r="E983" s="16"/>
      <c r="F983" s="16"/>
      <c r="G983" s="16"/>
      <c r="H983" s="16"/>
      <c r="I983" s="16"/>
      <c r="J983" s="16"/>
      <c r="K983" s="16"/>
      <c r="L983" s="16"/>
      <c r="M983" s="16"/>
    </row>
    <row r="984" spans="1:15" x14ac:dyDescent="0.35">
      <c r="A984" s="10"/>
      <c r="B984" s="10"/>
      <c r="C984" s="10"/>
      <c r="D984" s="23"/>
      <c r="E984" s="10"/>
      <c r="F984" s="10"/>
      <c r="G984" s="10"/>
      <c r="H984" s="10"/>
      <c r="I984" s="10"/>
      <c r="J984" s="14" t="s">
        <v>829</v>
      </c>
      <c r="K984" s="17">
        <v>1</v>
      </c>
      <c r="L984" s="15">
        <f>M839+M844+M849+M854+M859+M864+M869+M874+M879+M884+M889+M894+M899+M904+M909+M914+M919+M924+M929+M934+M939+M944+M949+M954+M959+M964+M969+M974+M979</f>
        <v>0</v>
      </c>
      <c r="M984" s="15">
        <f>ROUND(K984*L984,2)</f>
        <v>0</v>
      </c>
    </row>
    <row r="985" spans="1:15" ht="1" customHeight="1" x14ac:dyDescent="0.35">
      <c r="A985" s="16"/>
      <c r="B985" s="16"/>
      <c r="C985" s="16"/>
      <c r="D985" s="24"/>
      <c r="E985" s="16"/>
      <c r="F985" s="16"/>
      <c r="G985" s="16"/>
      <c r="H985" s="16"/>
      <c r="I985" s="16"/>
      <c r="J985" s="16"/>
      <c r="K985" s="16"/>
      <c r="L985" s="16"/>
      <c r="M985" s="16"/>
    </row>
    <row r="986" spans="1:15" x14ac:dyDescent="0.35">
      <c r="A986" s="4" t="s">
        <v>830</v>
      </c>
      <c r="B986" s="4" t="s">
        <v>14</v>
      </c>
      <c r="C986" s="4" t="s">
        <v>15</v>
      </c>
      <c r="D986" s="22" t="s">
        <v>831</v>
      </c>
      <c r="E986" s="5"/>
      <c r="F986" s="5"/>
      <c r="G986" s="5"/>
      <c r="H986" s="5"/>
      <c r="I986" s="5"/>
      <c r="J986" s="5"/>
      <c r="K986" s="6">
        <f>K1037</f>
        <v>1</v>
      </c>
      <c r="L986" s="7">
        <f>L1037</f>
        <v>0</v>
      </c>
      <c r="M986" s="7">
        <f>M1037</f>
        <v>0</v>
      </c>
    </row>
    <row r="987" spans="1:15" x14ac:dyDescent="0.35">
      <c r="A987" s="8" t="s">
        <v>832</v>
      </c>
      <c r="B987" s="9" t="s">
        <v>18</v>
      </c>
      <c r="C987" s="9" t="s">
        <v>833</v>
      </c>
      <c r="D987" s="20" t="s">
        <v>834</v>
      </c>
      <c r="E987" s="10"/>
      <c r="F987" s="10"/>
      <c r="G987" s="10"/>
      <c r="H987" s="10"/>
      <c r="I987" s="10"/>
      <c r="J987" s="10"/>
      <c r="K987" s="11">
        <f>K990</f>
        <v>54.28</v>
      </c>
      <c r="L987" s="11">
        <f>L990</f>
        <v>0</v>
      </c>
      <c r="M987" s="11">
        <f>M990</f>
        <v>0</v>
      </c>
    </row>
    <row r="988" spans="1:15" ht="52.5" x14ac:dyDescent="0.35">
      <c r="A988" s="10"/>
      <c r="B988" s="10"/>
      <c r="C988" s="10"/>
      <c r="D988" s="20" t="s">
        <v>835</v>
      </c>
      <c r="E988" s="10"/>
      <c r="F988" s="10"/>
      <c r="G988" s="10"/>
      <c r="H988" s="10"/>
      <c r="I988" s="10"/>
      <c r="J988" s="10"/>
      <c r="K988" s="10"/>
      <c r="L988" s="10"/>
      <c r="M988" s="10"/>
    </row>
    <row r="989" spans="1:15" x14ac:dyDescent="0.35">
      <c r="A989" s="10"/>
      <c r="B989" s="10"/>
      <c r="C989" s="9" t="s">
        <v>22</v>
      </c>
      <c r="D989" s="23"/>
      <c r="E989" s="9" t="s">
        <v>15</v>
      </c>
      <c r="F989" s="12">
        <v>1.3</v>
      </c>
      <c r="G989" s="13">
        <v>41.75</v>
      </c>
      <c r="H989" s="13">
        <v>0</v>
      </c>
      <c r="I989" s="13">
        <v>0</v>
      </c>
      <c r="J989" s="11">
        <f>OR(F989&lt;&gt;0,G989&lt;&gt;0,H989&lt;&gt;0,I989&lt;&gt;0)*(F989 + (F989 = 0))*(G989 + (G989 = 0))*(H989 + (H989 = 0))*(I989 + (I989 = 0))</f>
        <v>54.28</v>
      </c>
      <c r="K989" s="10"/>
      <c r="L989" s="10"/>
      <c r="M989" s="10"/>
    </row>
    <row r="990" spans="1:15" x14ac:dyDescent="0.35">
      <c r="A990" s="10"/>
      <c r="B990" s="10"/>
      <c r="C990" s="10"/>
      <c r="D990" s="23"/>
      <c r="E990" s="10"/>
      <c r="F990" s="10"/>
      <c r="G990" s="10"/>
      <c r="H990" s="10"/>
      <c r="I990" s="10"/>
      <c r="J990" s="14" t="s">
        <v>836</v>
      </c>
      <c r="K990" s="15">
        <f>J989</f>
        <v>54.28</v>
      </c>
      <c r="L990" s="26"/>
      <c r="M990" s="15">
        <f>ROUND(K990*L990,2)</f>
        <v>0</v>
      </c>
      <c r="N990" s="46" t="str">
        <f t="shared" ref="N990" si="170">IF(L990&lt;=0,"INDICAR PRECIO","PRECIO INDICADO")</f>
        <v>INDICAR PRECIO</v>
      </c>
      <c r="O990" s="46"/>
    </row>
    <row r="991" spans="1:15" ht="1" customHeight="1" x14ac:dyDescent="0.35">
      <c r="A991" s="16"/>
      <c r="B991" s="16"/>
      <c r="C991" s="16"/>
      <c r="D991" s="24"/>
      <c r="E991" s="16"/>
      <c r="F991" s="16"/>
      <c r="G991" s="16"/>
      <c r="H991" s="16"/>
      <c r="I991" s="16"/>
      <c r="J991" s="16"/>
      <c r="K991" s="16"/>
      <c r="L991" s="16"/>
      <c r="M991" s="16"/>
    </row>
    <row r="992" spans="1:15" x14ac:dyDescent="0.35">
      <c r="A992" s="8" t="s">
        <v>837</v>
      </c>
      <c r="B992" s="9" t="s">
        <v>18</v>
      </c>
      <c r="C992" s="9" t="s">
        <v>833</v>
      </c>
      <c r="D992" s="20" t="s">
        <v>838</v>
      </c>
      <c r="E992" s="10"/>
      <c r="F992" s="10"/>
      <c r="G992" s="10"/>
      <c r="H992" s="10"/>
      <c r="I992" s="10"/>
      <c r="J992" s="10"/>
      <c r="K992" s="11">
        <f>K995</f>
        <v>0</v>
      </c>
      <c r="L992" s="11">
        <f>L995</f>
        <v>0</v>
      </c>
      <c r="M992" s="11">
        <f>M995</f>
        <v>0</v>
      </c>
    </row>
    <row r="993" spans="1:15" ht="42" x14ac:dyDescent="0.35">
      <c r="A993" s="10"/>
      <c r="B993" s="10"/>
      <c r="C993" s="10"/>
      <c r="D993" s="20" t="s">
        <v>839</v>
      </c>
      <c r="E993" s="10"/>
      <c r="F993" s="10"/>
      <c r="G993" s="10"/>
      <c r="H993" s="10"/>
      <c r="I993" s="10"/>
      <c r="J993" s="10"/>
      <c r="K993" s="10"/>
      <c r="L993" s="10"/>
      <c r="M993" s="10"/>
    </row>
    <row r="994" spans="1:15" x14ac:dyDescent="0.35">
      <c r="A994" s="10"/>
      <c r="B994" s="10"/>
      <c r="C994" s="9" t="s">
        <v>22</v>
      </c>
      <c r="D994" s="23"/>
      <c r="E994" s="9" t="s">
        <v>15</v>
      </c>
      <c r="F994" s="12"/>
      <c r="G994" s="13"/>
      <c r="H994" s="13"/>
      <c r="I994" s="13"/>
      <c r="J994" s="11">
        <f>OR(F994&lt;&gt;0,G994&lt;&gt;0,H994&lt;&gt;0,I994&lt;&gt;0)*(F994 + (F994 = 0))*(G994 + (G994 = 0))*(H994 + (H994 = 0))*(I994 + (I994 = 0))</f>
        <v>0</v>
      </c>
      <c r="K994" s="10"/>
      <c r="L994" s="10"/>
      <c r="M994" s="10"/>
    </row>
    <row r="995" spans="1:15" x14ac:dyDescent="0.35">
      <c r="A995" s="10"/>
      <c r="B995" s="10"/>
      <c r="C995" s="10"/>
      <c r="D995" s="23"/>
      <c r="E995" s="10"/>
      <c r="F995" s="10"/>
      <c r="G995" s="10"/>
      <c r="H995" s="10"/>
      <c r="I995" s="10"/>
      <c r="J995" s="14" t="s">
        <v>840</v>
      </c>
      <c r="K995" s="15">
        <f>J994</f>
        <v>0</v>
      </c>
      <c r="L995" s="26"/>
      <c r="M995" s="15">
        <f>ROUND(K995*L995,2)</f>
        <v>0</v>
      </c>
      <c r="N995" s="46" t="str">
        <f t="shared" ref="N995" si="171">IF(L995&lt;=0,"INDICAR PRECIO","PRECIO INDICADO")</f>
        <v>INDICAR PRECIO</v>
      </c>
      <c r="O995" s="46"/>
    </row>
    <row r="996" spans="1:15" ht="1" customHeight="1" x14ac:dyDescent="0.35">
      <c r="A996" s="16"/>
      <c r="B996" s="16"/>
      <c r="C996" s="16"/>
      <c r="D996" s="24"/>
      <c r="E996" s="16"/>
      <c r="F996" s="16"/>
      <c r="G996" s="16"/>
      <c r="H996" s="16"/>
      <c r="I996" s="16"/>
      <c r="J996" s="16"/>
      <c r="K996" s="16"/>
      <c r="L996" s="16"/>
      <c r="M996" s="16"/>
    </row>
    <row r="997" spans="1:15" x14ac:dyDescent="0.35">
      <c r="A997" s="8" t="s">
        <v>841</v>
      </c>
      <c r="B997" s="9" t="s">
        <v>18</v>
      </c>
      <c r="C997" s="9" t="s">
        <v>833</v>
      </c>
      <c r="D997" s="20" t="s">
        <v>842</v>
      </c>
      <c r="E997" s="10"/>
      <c r="F997" s="10"/>
      <c r="G997" s="10"/>
      <c r="H997" s="10"/>
      <c r="I997" s="10"/>
      <c r="J997" s="10"/>
      <c r="K997" s="11">
        <f>K1000</f>
        <v>1.47</v>
      </c>
      <c r="L997" s="11">
        <f>L1000</f>
        <v>0</v>
      </c>
      <c r="M997" s="11">
        <f>M1000</f>
        <v>0</v>
      </c>
    </row>
    <row r="998" spans="1:15" ht="42" x14ac:dyDescent="0.35">
      <c r="A998" s="10"/>
      <c r="B998" s="10"/>
      <c r="C998" s="10"/>
      <c r="D998" s="20" t="s">
        <v>843</v>
      </c>
      <c r="E998" s="10"/>
      <c r="F998" s="10"/>
      <c r="G998" s="10"/>
      <c r="H998" s="10"/>
      <c r="I998" s="10"/>
      <c r="J998" s="10"/>
      <c r="K998" s="10"/>
      <c r="L998" s="10"/>
      <c r="M998" s="10"/>
    </row>
    <row r="999" spans="1:15" x14ac:dyDescent="0.35">
      <c r="A999" s="10"/>
      <c r="B999" s="10"/>
      <c r="C999" s="9" t="s">
        <v>22</v>
      </c>
      <c r="D999" s="23"/>
      <c r="E999" s="9" t="s">
        <v>15</v>
      </c>
      <c r="F999" s="12">
        <v>1</v>
      </c>
      <c r="G999" s="13">
        <v>1.47</v>
      </c>
      <c r="H999" s="13">
        <v>0</v>
      </c>
      <c r="I999" s="13">
        <v>0</v>
      </c>
      <c r="J999" s="11">
        <f>OR(F999&lt;&gt;0,G999&lt;&gt;0,H999&lt;&gt;0,I999&lt;&gt;0)*(F999 + (F999 = 0))*(G999 + (G999 = 0))*(H999 + (H999 = 0))*(I999 + (I999 = 0))</f>
        <v>1.47</v>
      </c>
      <c r="K999" s="10"/>
      <c r="L999" s="10"/>
      <c r="M999" s="10"/>
    </row>
    <row r="1000" spans="1:15" x14ac:dyDescent="0.35">
      <c r="A1000" s="10"/>
      <c r="B1000" s="10"/>
      <c r="C1000" s="10"/>
      <c r="D1000" s="23"/>
      <c r="E1000" s="10"/>
      <c r="F1000" s="10"/>
      <c r="G1000" s="10"/>
      <c r="H1000" s="10"/>
      <c r="I1000" s="10"/>
      <c r="J1000" s="14" t="s">
        <v>844</v>
      </c>
      <c r="K1000" s="15">
        <f>J999</f>
        <v>1.47</v>
      </c>
      <c r="L1000" s="26"/>
      <c r="M1000" s="15">
        <f>ROUND(K1000*L1000,2)</f>
        <v>0</v>
      </c>
      <c r="N1000" s="46" t="str">
        <f t="shared" ref="N1000" si="172">IF(L1000&lt;=0,"INDICAR PRECIO","PRECIO INDICADO")</f>
        <v>INDICAR PRECIO</v>
      </c>
      <c r="O1000" s="46"/>
    </row>
    <row r="1001" spans="1:15" ht="1" customHeight="1" x14ac:dyDescent="0.35">
      <c r="A1001" s="16"/>
      <c r="B1001" s="16"/>
      <c r="C1001" s="16"/>
      <c r="D1001" s="24"/>
      <c r="E1001" s="16"/>
      <c r="F1001" s="16"/>
      <c r="G1001" s="16"/>
      <c r="H1001" s="16"/>
      <c r="I1001" s="16"/>
      <c r="J1001" s="16"/>
      <c r="K1001" s="16"/>
      <c r="L1001" s="16"/>
      <c r="M1001" s="16"/>
    </row>
    <row r="1002" spans="1:15" x14ac:dyDescent="0.35">
      <c r="A1002" s="8" t="s">
        <v>845</v>
      </c>
      <c r="B1002" s="9" t="s">
        <v>18</v>
      </c>
      <c r="C1002" s="9" t="s">
        <v>833</v>
      </c>
      <c r="D1002" s="20" t="s">
        <v>846</v>
      </c>
      <c r="E1002" s="10"/>
      <c r="F1002" s="10"/>
      <c r="G1002" s="10"/>
      <c r="H1002" s="10"/>
      <c r="I1002" s="10"/>
      <c r="J1002" s="10"/>
      <c r="K1002" s="11">
        <f>K1005</f>
        <v>7.78</v>
      </c>
      <c r="L1002" s="11">
        <f>L1005</f>
        <v>0</v>
      </c>
      <c r="M1002" s="11">
        <f>M1005</f>
        <v>0</v>
      </c>
    </row>
    <row r="1003" spans="1:15" ht="42" x14ac:dyDescent="0.35">
      <c r="A1003" s="10"/>
      <c r="B1003" s="10"/>
      <c r="C1003" s="10"/>
      <c r="D1003" s="20" t="s">
        <v>847</v>
      </c>
      <c r="E1003" s="10"/>
      <c r="F1003" s="10"/>
      <c r="G1003" s="10"/>
      <c r="H1003" s="10"/>
      <c r="I1003" s="10"/>
      <c r="J1003" s="10"/>
      <c r="K1003" s="10"/>
      <c r="L1003" s="10"/>
      <c r="M1003" s="10"/>
    </row>
    <row r="1004" spans="1:15" x14ac:dyDescent="0.35">
      <c r="A1004" s="10"/>
      <c r="B1004" s="10"/>
      <c r="C1004" s="9" t="s">
        <v>22</v>
      </c>
      <c r="D1004" s="23"/>
      <c r="E1004" s="9" t="s">
        <v>15</v>
      </c>
      <c r="F1004" s="12">
        <v>1</v>
      </c>
      <c r="G1004" s="13">
        <v>7.78</v>
      </c>
      <c r="H1004" s="13">
        <v>0</v>
      </c>
      <c r="I1004" s="13">
        <v>0</v>
      </c>
      <c r="J1004" s="11">
        <f>OR(F1004&lt;&gt;0,G1004&lt;&gt;0,H1004&lt;&gt;0,I1004&lt;&gt;0)*(F1004 + (F1004 = 0))*(G1004 + (G1004 = 0))*(H1004 + (H1004 = 0))*(I1004 + (I1004 = 0))</f>
        <v>7.78</v>
      </c>
      <c r="K1004" s="10"/>
      <c r="L1004" s="10"/>
      <c r="M1004" s="10"/>
    </row>
    <row r="1005" spans="1:15" x14ac:dyDescent="0.35">
      <c r="A1005" s="10"/>
      <c r="B1005" s="10"/>
      <c r="C1005" s="10"/>
      <c r="D1005" s="23"/>
      <c r="E1005" s="10"/>
      <c r="F1005" s="10"/>
      <c r="G1005" s="10"/>
      <c r="H1005" s="10"/>
      <c r="I1005" s="10"/>
      <c r="J1005" s="14" t="s">
        <v>848</v>
      </c>
      <c r="K1005" s="15">
        <f>J1004</f>
        <v>7.78</v>
      </c>
      <c r="L1005" s="26"/>
      <c r="M1005" s="15">
        <f>ROUND(K1005*L1005,2)</f>
        <v>0</v>
      </c>
      <c r="N1005" s="46" t="str">
        <f t="shared" ref="N1005" si="173">IF(L1005&lt;=0,"INDICAR PRECIO","PRECIO INDICADO")</f>
        <v>INDICAR PRECIO</v>
      </c>
      <c r="O1005" s="46"/>
    </row>
    <row r="1006" spans="1:15" ht="1" customHeight="1" x14ac:dyDescent="0.35">
      <c r="A1006" s="16"/>
      <c r="B1006" s="16"/>
      <c r="C1006" s="16"/>
      <c r="D1006" s="24"/>
      <c r="E1006" s="16"/>
      <c r="F1006" s="16"/>
      <c r="G1006" s="16"/>
      <c r="H1006" s="16"/>
      <c r="I1006" s="16"/>
      <c r="J1006" s="16"/>
      <c r="K1006" s="16"/>
      <c r="L1006" s="16"/>
      <c r="M1006" s="16"/>
    </row>
    <row r="1007" spans="1:15" x14ac:dyDescent="0.35">
      <c r="A1007" s="8" t="s">
        <v>849</v>
      </c>
      <c r="B1007" s="9" t="s">
        <v>18</v>
      </c>
      <c r="C1007" s="9" t="s">
        <v>833</v>
      </c>
      <c r="D1007" s="20" t="s">
        <v>850</v>
      </c>
      <c r="E1007" s="10"/>
      <c r="F1007" s="10"/>
      <c r="G1007" s="10"/>
      <c r="H1007" s="10"/>
      <c r="I1007" s="10"/>
      <c r="J1007" s="10"/>
      <c r="K1007" s="11">
        <f>K1010</f>
        <v>1.2</v>
      </c>
      <c r="L1007" s="11">
        <f>L1010</f>
        <v>0</v>
      </c>
      <c r="M1007" s="11">
        <f>M1010</f>
        <v>0</v>
      </c>
    </row>
    <row r="1008" spans="1:15" ht="42" x14ac:dyDescent="0.35">
      <c r="A1008" s="10"/>
      <c r="B1008" s="10"/>
      <c r="C1008" s="10"/>
      <c r="D1008" s="20" t="s">
        <v>851</v>
      </c>
      <c r="E1008" s="10"/>
      <c r="F1008" s="10"/>
      <c r="G1008" s="10"/>
      <c r="H1008" s="10"/>
      <c r="I1008" s="10"/>
      <c r="J1008" s="10"/>
      <c r="K1008" s="10"/>
      <c r="L1008" s="10"/>
      <c r="M1008" s="10"/>
    </row>
    <row r="1009" spans="1:15" x14ac:dyDescent="0.35">
      <c r="A1009" s="10"/>
      <c r="B1009" s="10"/>
      <c r="C1009" s="9" t="s">
        <v>22</v>
      </c>
      <c r="D1009" s="23"/>
      <c r="E1009" s="9" t="s">
        <v>15</v>
      </c>
      <c r="F1009" s="12">
        <v>1</v>
      </c>
      <c r="G1009" s="13">
        <v>1.2</v>
      </c>
      <c r="H1009" s="13">
        <v>0</v>
      </c>
      <c r="I1009" s="13">
        <v>0</v>
      </c>
      <c r="J1009" s="11">
        <f>OR(F1009&lt;&gt;0,G1009&lt;&gt;0,H1009&lt;&gt;0,I1009&lt;&gt;0)*(F1009 + (F1009 = 0))*(G1009 + (G1009 = 0))*(H1009 + (H1009 = 0))*(I1009 + (I1009 = 0))</f>
        <v>1.2</v>
      </c>
      <c r="K1009" s="10"/>
      <c r="L1009" s="10"/>
      <c r="M1009" s="10"/>
    </row>
    <row r="1010" spans="1:15" x14ac:dyDescent="0.35">
      <c r="A1010" s="10"/>
      <c r="B1010" s="10"/>
      <c r="C1010" s="10"/>
      <c r="D1010" s="23"/>
      <c r="E1010" s="10"/>
      <c r="F1010" s="10"/>
      <c r="G1010" s="10"/>
      <c r="H1010" s="10"/>
      <c r="I1010" s="10"/>
      <c r="J1010" s="14" t="s">
        <v>852</v>
      </c>
      <c r="K1010" s="15">
        <f>J1009</f>
        <v>1.2</v>
      </c>
      <c r="L1010" s="26"/>
      <c r="M1010" s="15">
        <f>ROUND(K1010*L1010,2)</f>
        <v>0</v>
      </c>
      <c r="N1010" s="46" t="str">
        <f t="shared" ref="N1010" si="174">IF(L1010&lt;=0,"INDICAR PRECIO","PRECIO INDICADO")</f>
        <v>INDICAR PRECIO</v>
      </c>
      <c r="O1010" s="46"/>
    </row>
    <row r="1011" spans="1:15" ht="1" customHeight="1" x14ac:dyDescent="0.35">
      <c r="A1011" s="16"/>
      <c r="B1011" s="16"/>
      <c r="C1011" s="16"/>
      <c r="D1011" s="24"/>
      <c r="E1011" s="16"/>
      <c r="F1011" s="16"/>
      <c r="G1011" s="16"/>
      <c r="H1011" s="16"/>
      <c r="I1011" s="16"/>
      <c r="J1011" s="16"/>
      <c r="K1011" s="16"/>
      <c r="L1011" s="16"/>
      <c r="M1011" s="16"/>
    </row>
    <row r="1012" spans="1:15" x14ac:dyDescent="0.35">
      <c r="A1012" s="8" t="s">
        <v>853</v>
      </c>
      <c r="B1012" s="9" t="s">
        <v>18</v>
      </c>
      <c r="C1012" s="9" t="s">
        <v>833</v>
      </c>
      <c r="D1012" s="20" t="s">
        <v>854</v>
      </c>
      <c r="E1012" s="10"/>
      <c r="F1012" s="10"/>
      <c r="G1012" s="10"/>
      <c r="H1012" s="10"/>
      <c r="I1012" s="10"/>
      <c r="J1012" s="10"/>
      <c r="K1012" s="11">
        <f>K1015</f>
        <v>29.01</v>
      </c>
      <c r="L1012" s="11">
        <f>L1015</f>
        <v>0</v>
      </c>
      <c r="M1012" s="11">
        <f>M1015</f>
        <v>0</v>
      </c>
    </row>
    <row r="1013" spans="1:15" ht="42" x14ac:dyDescent="0.35">
      <c r="A1013" s="10"/>
      <c r="B1013" s="10"/>
      <c r="C1013" s="10"/>
      <c r="D1013" s="20" t="s">
        <v>855</v>
      </c>
      <c r="E1013" s="10"/>
      <c r="F1013" s="10"/>
      <c r="G1013" s="10"/>
      <c r="H1013" s="10"/>
      <c r="I1013" s="10"/>
      <c r="J1013" s="10"/>
      <c r="K1013" s="10"/>
      <c r="L1013" s="10"/>
      <c r="M1013" s="10"/>
    </row>
    <row r="1014" spans="1:15" x14ac:dyDescent="0.35">
      <c r="A1014" s="10"/>
      <c r="B1014" s="10"/>
      <c r="C1014" s="9" t="s">
        <v>22</v>
      </c>
      <c r="D1014" s="23"/>
      <c r="E1014" s="9" t="s">
        <v>15</v>
      </c>
      <c r="F1014" s="12">
        <v>1</v>
      </c>
      <c r="G1014" s="13">
        <v>29.01</v>
      </c>
      <c r="H1014" s="13">
        <v>0</v>
      </c>
      <c r="I1014" s="13">
        <v>0</v>
      </c>
      <c r="J1014" s="11">
        <f>OR(F1014&lt;&gt;0,G1014&lt;&gt;0,H1014&lt;&gt;0,I1014&lt;&gt;0)*(F1014 + (F1014 = 0))*(G1014 + (G1014 = 0))*(H1014 + (H1014 = 0))*(I1014 + (I1014 = 0))</f>
        <v>29.01</v>
      </c>
      <c r="K1014" s="10"/>
      <c r="L1014" s="10"/>
      <c r="M1014" s="10"/>
    </row>
    <row r="1015" spans="1:15" x14ac:dyDescent="0.35">
      <c r="A1015" s="10"/>
      <c r="B1015" s="10"/>
      <c r="C1015" s="10"/>
      <c r="D1015" s="23"/>
      <c r="E1015" s="10"/>
      <c r="F1015" s="10"/>
      <c r="G1015" s="10"/>
      <c r="H1015" s="10"/>
      <c r="I1015" s="10"/>
      <c r="J1015" s="14" t="s">
        <v>856</v>
      </c>
      <c r="K1015" s="15">
        <f>J1014</f>
        <v>29.01</v>
      </c>
      <c r="L1015" s="26"/>
      <c r="M1015" s="15">
        <f>ROUND(K1015*L1015,2)</f>
        <v>0</v>
      </c>
      <c r="N1015" s="46" t="str">
        <f t="shared" ref="N1015" si="175">IF(L1015&lt;=0,"INDICAR PRECIO","PRECIO INDICADO")</f>
        <v>INDICAR PRECIO</v>
      </c>
      <c r="O1015" s="46"/>
    </row>
    <row r="1016" spans="1:15" ht="1" customHeight="1" x14ac:dyDescent="0.35">
      <c r="A1016" s="16"/>
      <c r="B1016" s="16"/>
      <c r="C1016" s="16"/>
      <c r="D1016" s="24"/>
      <c r="E1016" s="16"/>
      <c r="F1016" s="16"/>
      <c r="G1016" s="16"/>
      <c r="H1016" s="16"/>
      <c r="I1016" s="16"/>
      <c r="J1016" s="16"/>
      <c r="K1016" s="16"/>
      <c r="L1016" s="16"/>
      <c r="M1016" s="16"/>
    </row>
    <row r="1017" spans="1:15" x14ac:dyDescent="0.35">
      <c r="A1017" s="8" t="s">
        <v>857</v>
      </c>
      <c r="B1017" s="9" t="s">
        <v>18</v>
      </c>
      <c r="C1017" s="9" t="s">
        <v>833</v>
      </c>
      <c r="D1017" s="20" t="s">
        <v>858</v>
      </c>
      <c r="E1017" s="10"/>
      <c r="F1017" s="10"/>
      <c r="G1017" s="10"/>
      <c r="H1017" s="10"/>
      <c r="I1017" s="10"/>
      <c r="J1017" s="10"/>
      <c r="K1017" s="11">
        <f>K1020</f>
        <v>1.8</v>
      </c>
      <c r="L1017" s="11">
        <f>L1020</f>
        <v>0</v>
      </c>
      <c r="M1017" s="11">
        <f>M1020</f>
        <v>0</v>
      </c>
    </row>
    <row r="1018" spans="1:15" ht="42" x14ac:dyDescent="0.35">
      <c r="A1018" s="10"/>
      <c r="B1018" s="10"/>
      <c r="C1018" s="10"/>
      <c r="D1018" s="20" t="s">
        <v>859</v>
      </c>
      <c r="E1018" s="10"/>
      <c r="F1018" s="10"/>
      <c r="G1018" s="10"/>
      <c r="H1018" s="10"/>
      <c r="I1018" s="10"/>
      <c r="J1018" s="10"/>
      <c r="K1018" s="10"/>
      <c r="L1018" s="10"/>
      <c r="M1018" s="10"/>
    </row>
    <row r="1019" spans="1:15" x14ac:dyDescent="0.35">
      <c r="A1019" s="10"/>
      <c r="B1019" s="10"/>
      <c r="C1019" s="9" t="s">
        <v>22</v>
      </c>
      <c r="D1019" s="23"/>
      <c r="E1019" s="9" t="s">
        <v>15</v>
      </c>
      <c r="F1019" s="12">
        <v>1</v>
      </c>
      <c r="G1019" s="13">
        <v>1.8</v>
      </c>
      <c r="H1019" s="13">
        <v>0</v>
      </c>
      <c r="I1019" s="13">
        <v>0</v>
      </c>
      <c r="J1019" s="11">
        <f>OR(F1019&lt;&gt;0,G1019&lt;&gt;0,H1019&lt;&gt;0,I1019&lt;&gt;0)*(F1019 + (F1019 = 0))*(G1019 + (G1019 = 0))*(H1019 + (H1019 = 0))*(I1019 + (I1019 = 0))</f>
        <v>1.8</v>
      </c>
      <c r="K1019" s="10"/>
      <c r="L1019" s="10"/>
      <c r="M1019" s="10"/>
    </row>
    <row r="1020" spans="1:15" x14ac:dyDescent="0.35">
      <c r="A1020" s="10"/>
      <c r="B1020" s="10"/>
      <c r="C1020" s="10"/>
      <c r="D1020" s="23"/>
      <c r="E1020" s="10"/>
      <c r="F1020" s="10"/>
      <c r="G1020" s="10"/>
      <c r="H1020" s="10"/>
      <c r="I1020" s="10"/>
      <c r="J1020" s="14" t="s">
        <v>860</v>
      </c>
      <c r="K1020" s="15">
        <f>J1019</f>
        <v>1.8</v>
      </c>
      <c r="L1020" s="26"/>
      <c r="M1020" s="15">
        <f>ROUND(K1020*L1020,2)</f>
        <v>0</v>
      </c>
      <c r="N1020" s="46" t="str">
        <f t="shared" ref="N1020" si="176">IF(L1020&lt;=0,"INDICAR PRECIO","PRECIO INDICADO")</f>
        <v>INDICAR PRECIO</v>
      </c>
      <c r="O1020" s="46"/>
    </row>
    <row r="1021" spans="1:15" ht="1" customHeight="1" x14ac:dyDescent="0.35">
      <c r="A1021" s="16"/>
      <c r="B1021" s="16"/>
      <c r="C1021" s="16"/>
      <c r="D1021" s="24"/>
      <c r="E1021" s="16"/>
      <c r="F1021" s="16"/>
      <c r="G1021" s="16"/>
      <c r="H1021" s="16"/>
      <c r="I1021" s="16"/>
      <c r="J1021" s="16"/>
      <c r="K1021" s="16"/>
      <c r="L1021" s="16"/>
      <c r="M1021" s="16"/>
    </row>
    <row r="1022" spans="1:15" x14ac:dyDescent="0.35">
      <c r="A1022" s="8" t="s">
        <v>861</v>
      </c>
      <c r="B1022" s="9" t="s">
        <v>18</v>
      </c>
      <c r="C1022" s="9" t="s">
        <v>833</v>
      </c>
      <c r="D1022" s="20" t="s">
        <v>862</v>
      </c>
      <c r="E1022" s="10"/>
      <c r="F1022" s="10"/>
      <c r="G1022" s="10"/>
      <c r="H1022" s="10"/>
      <c r="I1022" s="10"/>
      <c r="J1022" s="10"/>
      <c r="K1022" s="11">
        <f>K1025</f>
        <v>0.33</v>
      </c>
      <c r="L1022" s="11">
        <f>L1025</f>
        <v>0</v>
      </c>
      <c r="M1022" s="11">
        <f>M1025</f>
        <v>0</v>
      </c>
    </row>
    <row r="1023" spans="1:15" ht="42" x14ac:dyDescent="0.35">
      <c r="A1023" s="10"/>
      <c r="B1023" s="10"/>
      <c r="C1023" s="10"/>
      <c r="D1023" s="20" t="s">
        <v>863</v>
      </c>
      <c r="E1023" s="10"/>
      <c r="F1023" s="10"/>
      <c r="G1023" s="10"/>
      <c r="H1023" s="10"/>
      <c r="I1023" s="10"/>
      <c r="J1023" s="10"/>
      <c r="K1023" s="10"/>
      <c r="L1023" s="10"/>
      <c r="M1023" s="10"/>
    </row>
    <row r="1024" spans="1:15" x14ac:dyDescent="0.35">
      <c r="A1024" s="10"/>
      <c r="B1024" s="10"/>
      <c r="C1024" s="9" t="s">
        <v>22</v>
      </c>
      <c r="D1024" s="23"/>
      <c r="E1024" s="9" t="s">
        <v>15</v>
      </c>
      <c r="F1024" s="12">
        <v>1</v>
      </c>
      <c r="G1024" s="13">
        <v>0.33</v>
      </c>
      <c r="H1024" s="13">
        <v>0</v>
      </c>
      <c r="I1024" s="13">
        <v>0</v>
      </c>
      <c r="J1024" s="11">
        <f>OR(F1024&lt;&gt;0,G1024&lt;&gt;0,H1024&lt;&gt;0,I1024&lt;&gt;0)*(F1024 + (F1024 = 0))*(G1024 + (G1024 = 0))*(H1024 + (H1024 = 0))*(I1024 + (I1024 = 0))</f>
        <v>0.33</v>
      </c>
      <c r="K1024" s="10"/>
      <c r="L1024" s="10"/>
      <c r="M1024" s="10"/>
    </row>
    <row r="1025" spans="1:15" x14ac:dyDescent="0.35">
      <c r="A1025" s="10"/>
      <c r="B1025" s="10"/>
      <c r="C1025" s="10"/>
      <c r="D1025" s="23"/>
      <c r="E1025" s="10"/>
      <c r="F1025" s="10"/>
      <c r="G1025" s="10"/>
      <c r="H1025" s="10"/>
      <c r="I1025" s="10"/>
      <c r="J1025" s="14" t="s">
        <v>864</v>
      </c>
      <c r="K1025" s="15">
        <f>J1024</f>
        <v>0.33</v>
      </c>
      <c r="L1025" s="26"/>
      <c r="M1025" s="15">
        <f>ROUND(K1025*L1025,2)</f>
        <v>0</v>
      </c>
      <c r="N1025" s="46" t="str">
        <f t="shared" ref="N1025" si="177">IF(L1025&lt;=0,"INDICAR PRECIO","PRECIO INDICADO")</f>
        <v>INDICAR PRECIO</v>
      </c>
      <c r="O1025" s="46"/>
    </row>
    <row r="1026" spans="1:15" ht="1" customHeight="1" x14ac:dyDescent="0.35">
      <c r="A1026" s="16"/>
      <c r="B1026" s="16"/>
      <c r="C1026" s="16"/>
      <c r="D1026" s="24"/>
      <c r="E1026" s="16"/>
      <c r="F1026" s="16"/>
      <c r="G1026" s="16"/>
      <c r="H1026" s="16"/>
      <c r="I1026" s="16"/>
      <c r="J1026" s="16"/>
      <c r="K1026" s="16"/>
      <c r="L1026" s="16"/>
      <c r="M1026" s="16"/>
    </row>
    <row r="1027" spans="1:15" x14ac:dyDescent="0.35">
      <c r="A1027" s="8" t="s">
        <v>865</v>
      </c>
      <c r="B1027" s="9" t="s">
        <v>18</v>
      </c>
      <c r="C1027" s="9" t="s">
        <v>833</v>
      </c>
      <c r="D1027" s="20" t="s">
        <v>866</v>
      </c>
      <c r="E1027" s="10"/>
      <c r="F1027" s="10"/>
      <c r="G1027" s="10"/>
      <c r="H1027" s="10"/>
      <c r="I1027" s="10"/>
      <c r="J1027" s="10"/>
      <c r="K1027" s="11">
        <f>K1030</f>
        <v>0.17</v>
      </c>
      <c r="L1027" s="11">
        <f>L1030</f>
        <v>0</v>
      </c>
      <c r="M1027" s="11">
        <f>M1030</f>
        <v>0</v>
      </c>
    </row>
    <row r="1028" spans="1:15" ht="42" x14ac:dyDescent="0.35">
      <c r="A1028" s="10"/>
      <c r="B1028" s="10"/>
      <c r="C1028" s="10"/>
      <c r="D1028" s="20" t="s">
        <v>867</v>
      </c>
      <c r="E1028" s="10"/>
      <c r="F1028" s="10"/>
      <c r="G1028" s="10"/>
      <c r="H1028" s="10"/>
      <c r="I1028" s="10"/>
      <c r="J1028" s="10"/>
      <c r="K1028" s="10"/>
      <c r="L1028" s="10"/>
      <c r="M1028" s="10"/>
    </row>
    <row r="1029" spans="1:15" x14ac:dyDescent="0.35">
      <c r="A1029" s="10"/>
      <c r="B1029" s="10"/>
      <c r="C1029" s="9" t="s">
        <v>22</v>
      </c>
      <c r="D1029" s="23"/>
      <c r="E1029" s="9" t="s">
        <v>15</v>
      </c>
      <c r="F1029" s="12">
        <v>1</v>
      </c>
      <c r="G1029" s="13">
        <v>0.17</v>
      </c>
      <c r="H1029" s="13">
        <v>0</v>
      </c>
      <c r="I1029" s="13">
        <v>0</v>
      </c>
      <c r="J1029" s="11">
        <f>OR(F1029&lt;&gt;0,G1029&lt;&gt;0,H1029&lt;&gt;0,I1029&lt;&gt;0)*(F1029 + (F1029 = 0))*(G1029 + (G1029 = 0))*(H1029 + (H1029 = 0))*(I1029 + (I1029 = 0))</f>
        <v>0.17</v>
      </c>
      <c r="K1029" s="10"/>
      <c r="L1029" s="10"/>
      <c r="M1029" s="10"/>
    </row>
    <row r="1030" spans="1:15" x14ac:dyDescent="0.35">
      <c r="A1030" s="10"/>
      <c r="B1030" s="10"/>
      <c r="C1030" s="10"/>
      <c r="D1030" s="23"/>
      <c r="E1030" s="10"/>
      <c r="F1030" s="10"/>
      <c r="G1030" s="10"/>
      <c r="H1030" s="10"/>
      <c r="I1030" s="10"/>
      <c r="J1030" s="14" t="s">
        <v>868</v>
      </c>
      <c r="K1030" s="15">
        <f>J1029</f>
        <v>0.17</v>
      </c>
      <c r="L1030" s="26"/>
      <c r="M1030" s="15">
        <f>ROUND(K1030*L1030,2)</f>
        <v>0</v>
      </c>
      <c r="N1030" s="46" t="str">
        <f t="shared" ref="N1030" si="178">IF(L1030&lt;=0,"INDICAR PRECIO","PRECIO INDICADO")</f>
        <v>INDICAR PRECIO</v>
      </c>
      <c r="O1030" s="46"/>
    </row>
    <row r="1031" spans="1:15" ht="1" customHeight="1" x14ac:dyDescent="0.35">
      <c r="A1031" s="16"/>
      <c r="B1031" s="16"/>
      <c r="C1031" s="16"/>
      <c r="D1031" s="24"/>
      <c r="E1031" s="16"/>
      <c r="F1031" s="16"/>
      <c r="G1031" s="16"/>
      <c r="H1031" s="16"/>
      <c r="I1031" s="16"/>
      <c r="J1031" s="16"/>
      <c r="K1031" s="16"/>
      <c r="L1031" s="16"/>
      <c r="M1031" s="16"/>
    </row>
    <row r="1032" spans="1:15" x14ac:dyDescent="0.35">
      <c r="A1032" s="8"/>
      <c r="B1032" s="9"/>
      <c r="C1032" s="9"/>
      <c r="D1032" s="20"/>
      <c r="E1032" s="10"/>
      <c r="F1032" s="10"/>
      <c r="G1032" s="10"/>
      <c r="H1032" s="10"/>
      <c r="I1032" s="10"/>
      <c r="J1032" s="10"/>
      <c r="K1032" s="11"/>
      <c r="L1032" s="11"/>
      <c r="M1032" s="11"/>
    </row>
    <row r="1033" spans="1:15" x14ac:dyDescent="0.35">
      <c r="A1033" s="10"/>
      <c r="B1033" s="10"/>
      <c r="C1033" s="10"/>
      <c r="D1033" s="20"/>
      <c r="E1033" s="10"/>
      <c r="F1033" s="10"/>
      <c r="G1033" s="10"/>
      <c r="H1033" s="10"/>
      <c r="I1033" s="10"/>
      <c r="J1033" s="10"/>
      <c r="K1033" s="10"/>
      <c r="L1033" s="10"/>
      <c r="M1033" s="10"/>
    </row>
    <row r="1034" spans="1:15" x14ac:dyDescent="0.35">
      <c r="A1034" s="10"/>
      <c r="B1034" s="10"/>
      <c r="C1034" s="9"/>
      <c r="D1034" s="23"/>
      <c r="E1034" s="9" t="s">
        <v>15</v>
      </c>
      <c r="F1034" s="12"/>
      <c r="G1034" s="13"/>
      <c r="H1034" s="13"/>
      <c r="I1034" s="13"/>
      <c r="J1034" s="11"/>
      <c r="K1034" s="10"/>
      <c r="L1034" s="10"/>
      <c r="M1034" s="10"/>
    </row>
    <row r="1035" spans="1:15" x14ac:dyDescent="0.35">
      <c r="A1035" s="10"/>
      <c r="B1035" s="10"/>
      <c r="C1035" s="10"/>
      <c r="D1035" s="23"/>
      <c r="E1035" s="10"/>
      <c r="F1035" s="10"/>
      <c r="G1035" s="10"/>
      <c r="H1035" s="10"/>
      <c r="I1035" s="10"/>
      <c r="J1035" s="14"/>
      <c r="K1035" s="15"/>
      <c r="L1035" s="13"/>
      <c r="M1035" s="15"/>
    </row>
    <row r="1036" spans="1:15" ht="1" customHeight="1" x14ac:dyDescent="0.35">
      <c r="A1036" s="16"/>
      <c r="B1036" s="16"/>
      <c r="C1036" s="16"/>
      <c r="D1036" s="24"/>
      <c r="E1036" s="16"/>
      <c r="F1036" s="16"/>
      <c r="G1036" s="16"/>
      <c r="H1036" s="16"/>
      <c r="I1036" s="16"/>
      <c r="J1036" s="16"/>
      <c r="K1036" s="16"/>
      <c r="L1036" s="16"/>
      <c r="M1036" s="16"/>
    </row>
    <row r="1037" spans="1:15" x14ac:dyDescent="0.35">
      <c r="A1037" s="10"/>
      <c r="B1037" s="10"/>
      <c r="C1037" s="10"/>
      <c r="D1037" s="23"/>
      <c r="E1037" s="10"/>
      <c r="F1037" s="10"/>
      <c r="G1037" s="10"/>
      <c r="H1037" s="10"/>
      <c r="I1037" s="10"/>
      <c r="J1037" s="14" t="s">
        <v>869</v>
      </c>
      <c r="K1037" s="17">
        <v>1</v>
      </c>
      <c r="L1037" s="15">
        <f>M987+M992+M997+M1002+M1007+M1012+M1017+M1022+M1027+M1032</f>
        <v>0</v>
      </c>
      <c r="M1037" s="15">
        <f>ROUND(K1037*L1037,2)</f>
        <v>0</v>
      </c>
    </row>
    <row r="1038" spans="1:15" ht="1" customHeight="1" x14ac:dyDescent="0.35">
      <c r="A1038" s="16"/>
      <c r="B1038" s="16"/>
      <c r="C1038" s="16"/>
      <c r="D1038" s="24"/>
      <c r="E1038" s="16"/>
      <c r="F1038" s="16"/>
      <c r="G1038" s="16"/>
      <c r="H1038" s="16"/>
      <c r="I1038" s="16"/>
      <c r="J1038" s="16"/>
      <c r="K1038" s="16"/>
      <c r="L1038" s="16"/>
      <c r="M1038" s="16"/>
    </row>
    <row r="1039" spans="1:15" x14ac:dyDescent="0.35">
      <c r="A1039" s="10"/>
      <c r="B1039" s="10"/>
      <c r="C1039" s="10"/>
      <c r="D1039" s="23"/>
      <c r="E1039" s="10"/>
      <c r="F1039" s="10"/>
      <c r="G1039" s="10"/>
      <c r="H1039" s="10"/>
      <c r="I1039" s="10"/>
      <c r="J1039" s="14" t="s">
        <v>870</v>
      </c>
      <c r="K1039" s="17">
        <v>1</v>
      </c>
      <c r="L1039" s="15">
        <f>M6+M109+M184+M222+M285+M320+M431+M536+M567+M601+M754+M778+M810+M838+M986</f>
        <v>0</v>
      </c>
      <c r="M1039" s="15">
        <f>ROUND(K1039*L1039,2)</f>
        <v>0</v>
      </c>
    </row>
    <row r="1040" spans="1:15" ht="1" customHeight="1" x14ac:dyDescent="0.35">
      <c r="A1040" s="16"/>
      <c r="B1040" s="16"/>
      <c r="C1040" s="16"/>
      <c r="D1040" s="24"/>
      <c r="E1040" s="16"/>
      <c r="F1040" s="16"/>
      <c r="G1040" s="16"/>
      <c r="H1040" s="16"/>
      <c r="I1040" s="16"/>
      <c r="J1040" s="16"/>
      <c r="K1040" s="16"/>
      <c r="L1040" s="16"/>
      <c r="M1040" s="16"/>
    </row>
    <row r="1044" spans="4:13" x14ac:dyDescent="0.35">
      <c r="M1044" s="25"/>
    </row>
    <row r="1046" spans="4:13" ht="25" x14ac:dyDescent="0.35">
      <c r="D1046" s="36" t="s">
        <v>891</v>
      </c>
      <c r="E1046" s="53" t="str">
        <f>IF(COUNTIF(N12:O1038,"INDICAR PRECIO"),"OFERTA INCOMPLETA",M6+M109+M184+M222+M285+M320+M431+M536+M567+M601+M754+M778+M810+M838+M986)</f>
        <v>OFERTA INCOMPLETA</v>
      </c>
      <c r="F1046" s="53"/>
      <c r="G1046" s="37"/>
      <c r="H1046" s="38"/>
      <c r="I1046" s="39"/>
      <c r="J1046" s="39"/>
      <c r="K1046" s="45"/>
    </row>
    <row r="1047" spans="4:13" x14ac:dyDescent="0.35">
      <c r="D1047" s="40"/>
      <c r="E1047" s="41"/>
      <c r="F1047" s="41"/>
      <c r="G1047" s="37"/>
      <c r="H1047" s="38"/>
      <c r="I1047" s="39"/>
      <c r="J1047" s="39"/>
      <c r="K1047" s="45"/>
    </row>
    <row r="1048" spans="4:13" x14ac:dyDescent="0.35">
      <c r="D1048" s="36" t="s">
        <v>892</v>
      </c>
      <c r="E1048" s="53" t="str">
        <f>IF(COUNTIF(E1046,"OFERTA INCOMPLETA"),"OFERTA INCOMPLETA",E1046*0.05)</f>
        <v>OFERTA INCOMPLETA</v>
      </c>
      <c r="F1048" s="53"/>
      <c r="G1048" s="37"/>
      <c r="H1048" s="38"/>
      <c r="I1048" s="39"/>
      <c r="J1048" s="39"/>
    </row>
    <row r="1049" spans="4:13" x14ac:dyDescent="0.35">
      <c r="D1049" s="36" t="s">
        <v>893</v>
      </c>
      <c r="E1049" s="53" t="str">
        <f>IF(COUNTIF(E1046,"OFERTA INCOMPLETA"),"OFERTA INCOMPLETA",E1046*0.05)</f>
        <v>OFERTA INCOMPLETA</v>
      </c>
      <c r="F1049" s="53"/>
      <c r="G1049" s="37"/>
      <c r="H1049" s="38"/>
      <c r="I1049" s="39"/>
      <c r="J1049" s="39"/>
    </row>
    <row r="1050" spans="4:13" x14ac:dyDescent="0.35">
      <c r="D1050" s="40"/>
      <c r="E1050" s="41"/>
      <c r="F1050" s="41"/>
      <c r="G1050" s="37"/>
      <c r="H1050" s="38"/>
      <c r="I1050" s="39"/>
      <c r="J1050" s="39"/>
    </row>
    <row r="1051" spans="4:13" ht="45" x14ac:dyDescent="0.35">
      <c r="D1051" s="42" t="s">
        <v>894</v>
      </c>
      <c r="E1051" s="54" t="str">
        <f>IF(COUNTIF(N14:O1033,"INDICAR PRECIO"),"OFERTA INCOMPLETA",E1046+E1048+E1049)</f>
        <v>OFERTA INCOMPLETA</v>
      </c>
      <c r="F1051" s="54"/>
      <c r="G1051" s="43" t="s">
        <v>895</v>
      </c>
      <c r="H1051" s="44">
        <v>106527.38</v>
      </c>
      <c r="I1051" s="52" t="s">
        <v>896</v>
      </c>
      <c r="J1051" s="52"/>
    </row>
    <row r="1052" spans="4:13" ht="57.75" customHeight="1" x14ac:dyDescent="0.35">
      <c r="D1052" s="39"/>
      <c r="E1052" s="37"/>
      <c r="F1052" s="37"/>
      <c r="G1052" s="37"/>
      <c r="H1052" s="39"/>
      <c r="I1052" s="39"/>
      <c r="J1052" s="39"/>
    </row>
    <row r="1053" spans="4:13" ht="44.25" customHeight="1" x14ac:dyDescent="0.35">
      <c r="D1053" s="55" t="str">
        <f>IF(E1051&gt;H1051,"OFERTA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1053" s="56"/>
      <c r="F1053" s="57"/>
      <c r="G1053" s="37"/>
      <c r="H1053" s="38"/>
      <c r="I1053" s="39"/>
      <c r="J1053" s="39"/>
    </row>
    <row r="1054" spans="4:13" ht="75" customHeight="1" x14ac:dyDescent="0.35">
      <c r="D1054" s="47" t="s">
        <v>897</v>
      </c>
      <c r="E1054" s="48"/>
      <c r="F1054" s="49"/>
      <c r="G1054" s="37"/>
      <c r="H1054" s="38"/>
      <c r="I1054" s="39"/>
      <c r="J1054" s="39"/>
    </row>
    <row r="1055" spans="4:13" ht="48.75" customHeight="1" x14ac:dyDescent="0.35"/>
  </sheetData>
  <sheetProtection algorithmName="SHA-512" hashValue="3GJlGB4oIEcJPRZMEQ224c5al7b+PgChRk1I0eI3MlZI+m4EVq0g9kOTDBoxzyM4lsIkVkL+88PxBEQj/iYcVQ==" saltValue="Vr+fFwhMovRQ/WaWdlBK9Q==" spinCount="100000" sheet="1" objects="1" scenarios="1"/>
  <mergeCells count="181">
    <mergeCell ref="N381:O381"/>
    <mergeCell ref="N349:O349"/>
    <mergeCell ref="N354:O354"/>
    <mergeCell ref="N359:O359"/>
    <mergeCell ref="N364:O364"/>
    <mergeCell ref="N371:O371"/>
    <mergeCell ref="N376:O376"/>
    <mergeCell ref="N265:O265"/>
    <mergeCell ref="N272:O272"/>
    <mergeCell ref="N344:O344"/>
    <mergeCell ref="N281:O281"/>
    <mergeCell ref="N289:O289"/>
    <mergeCell ref="N294:O294"/>
    <mergeCell ref="N300:O300"/>
    <mergeCell ref="N306:O306"/>
    <mergeCell ref="N311:O311"/>
    <mergeCell ref="N316:O316"/>
    <mergeCell ref="N324:O324"/>
    <mergeCell ref="N329:O329"/>
    <mergeCell ref="N334:O334"/>
    <mergeCell ref="N339:O339"/>
    <mergeCell ref="N193:O193"/>
    <mergeCell ref="N198:O198"/>
    <mergeCell ref="N207:O207"/>
    <mergeCell ref="N212:O212"/>
    <mergeCell ref="N218:O218"/>
    <mergeCell ref="N229:O229"/>
    <mergeCell ref="N243:O243"/>
    <mergeCell ref="N251:O251"/>
    <mergeCell ref="N260:O260"/>
    <mergeCell ref="E1051:F1051"/>
    <mergeCell ref="D1053:F1053"/>
    <mergeCell ref="N127:O127"/>
    <mergeCell ref="N52:O52"/>
    <mergeCell ref="N57:O57"/>
    <mergeCell ref="N62:O62"/>
    <mergeCell ref="N73:O73"/>
    <mergeCell ref="N78:O78"/>
    <mergeCell ref="N83:O83"/>
    <mergeCell ref="N93:O93"/>
    <mergeCell ref="N99:O99"/>
    <mergeCell ref="N105:O105"/>
    <mergeCell ref="N117:O117"/>
    <mergeCell ref="N136:O136"/>
    <mergeCell ref="N143:O143"/>
    <mergeCell ref="N149:O149"/>
    <mergeCell ref="N154:O154"/>
    <mergeCell ref="N159:O159"/>
    <mergeCell ref="N235:O235"/>
    <mergeCell ref="N164:O164"/>
    <mergeCell ref="N169:O169"/>
    <mergeCell ref="N175:O175"/>
    <mergeCell ref="N180:O180"/>
    <mergeCell ref="N188:O188"/>
    <mergeCell ref="N440:O440"/>
    <mergeCell ref="N445:O445"/>
    <mergeCell ref="N450:O450"/>
    <mergeCell ref="N455:O455"/>
    <mergeCell ref="N460:O460"/>
    <mergeCell ref="D1054:F1054"/>
    <mergeCell ref="A2:M3"/>
    <mergeCell ref="N14:O14"/>
    <mergeCell ref="I1051:J1051"/>
    <mergeCell ref="N38:O38"/>
    <mergeCell ref="N47:O47"/>
    <mergeCell ref="N386:O386"/>
    <mergeCell ref="N392:O392"/>
    <mergeCell ref="N397:O397"/>
    <mergeCell ref="N402:O402"/>
    <mergeCell ref="N407:O407"/>
    <mergeCell ref="N412:O412"/>
    <mergeCell ref="N417:O417"/>
    <mergeCell ref="N422:O422"/>
    <mergeCell ref="N427:O427"/>
    <mergeCell ref="N435:O435"/>
    <mergeCell ref="E1046:F1046"/>
    <mergeCell ref="E1048:F1048"/>
    <mergeCell ref="E1049:F1049"/>
    <mergeCell ref="N512:O512"/>
    <mergeCell ref="N517:O517"/>
    <mergeCell ref="N522:O522"/>
    <mergeCell ref="N527:O527"/>
    <mergeCell ref="N491:O491"/>
    <mergeCell ref="N496:O496"/>
    <mergeCell ref="N501:O501"/>
    <mergeCell ref="N507:O507"/>
    <mergeCell ref="N465:O465"/>
    <mergeCell ref="N470:O470"/>
    <mergeCell ref="N476:O476"/>
    <mergeCell ref="N481:O481"/>
    <mergeCell ref="N486:O486"/>
    <mergeCell ref="N563:O563"/>
    <mergeCell ref="N571:O571"/>
    <mergeCell ref="N576:O576"/>
    <mergeCell ref="N581:O581"/>
    <mergeCell ref="N587:O587"/>
    <mergeCell ref="N532:O532"/>
    <mergeCell ref="N542:O542"/>
    <mergeCell ref="N548:O548"/>
    <mergeCell ref="N553:O553"/>
    <mergeCell ref="N558:O558"/>
    <mergeCell ref="N620:O620"/>
    <mergeCell ref="N625:O625"/>
    <mergeCell ref="N630:O630"/>
    <mergeCell ref="N635:O635"/>
    <mergeCell ref="N640:O640"/>
    <mergeCell ref="N592:O592"/>
    <mergeCell ref="N597:O597"/>
    <mergeCell ref="N605:O605"/>
    <mergeCell ref="N610:O610"/>
    <mergeCell ref="N615:O615"/>
    <mergeCell ref="N670:O670"/>
    <mergeCell ref="N675:O675"/>
    <mergeCell ref="N680:O680"/>
    <mergeCell ref="N685:O685"/>
    <mergeCell ref="N690:O690"/>
    <mergeCell ref="N645:O645"/>
    <mergeCell ref="N650:O650"/>
    <mergeCell ref="N655:O655"/>
    <mergeCell ref="N660:O660"/>
    <mergeCell ref="N665:O665"/>
    <mergeCell ref="N720:O720"/>
    <mergeCell ref="N725:O725"/>
    <mergeCell ref="N733:O733"/>
    <mergeCell ref="N740:O740"/>
    <mergeCell ref="N695:O695"/>
    <mergeCell ref="N700:O700"/>
    <mergeCell ref="N705:O705"/>
    <mergeCell ref="N710:O710"/>
    <mergeCell ref="N715:O715"/>
    <mergeCell ref="N774:O774"/>
    <mergeCell ref="N789:O789"/>
    <mergeCell ref="N806:O806"/>
    <mergeCell ref="N814:O814"/>
    <mergeCell ref="N819:O819"/>
    <mergeCell ref="N745:O745"/>
    <mergeCell ref="N750:O750"/>
    <mergeCell ref="N758:O758"/>
    <mergeCell ref="N763:O763"/>
    <mergeCell ref="N769:O769"/>
    <mergeCell ref="N852:O852"/>
    <mergeCell ref="N857:O857"/>
    <mergeCell ref="N862:O862"/>
    <mergeCell ref="N867:O867"/>
    <mergeCell ref="N872:O872"/>
    <mergeCell ref="N824:O824"/>
    <mergeCell ref="N829:O829"/>
    <mergeCell ref="N834:O834"/>
    <mergeCell ref="N842:O842"/>
    <mergeCell ref="N847:O847"/>
    <mergeCell ref="N902:O902"/>
    <mergeCell ref="N907:O907"/>
    <mergeCell ref="N912:O912"/>
    <mergeCell ref="N917:O917"/>
    <mergeCell ref="N922:O922"/>
    <mergeCell ref="N877:O877"/>
    <mergeCell ref="N882:O882"/>
    <mergeCell ref="N887:O887"/>
    <mergeCell ref="N892:O892"/>
    <mergeCell ref="N897:O897"/>
    <mergeCell ref="N952:O952"/>
    <mergeCell ref="N957:O957"/>
    <mergeCell ref="N962:O962"/>
    <mergeCell ref="N967:O967"/>
    <mergeCell ref="N972:O972"/>
    <mergeCell ref="N927:O927"/>
    <mergeCell ref="N932:O932"/>
    <mergeCell ref="N937:O937"/>
    <mergeCell ref="N942:O942"/>
    <mergeCell ref="N947:O947"/>
    <mergeCell ref="N1030:O1030"/>
    <mergeCell ref="N1005:O1005"/>
    <mergeCell ref="N1010:O1010"/>
    <mergeCell ref="N1015:O1015"/>
    <mergeCell ref="N1020:O1020"/>
    <mergeCell ref="N1025:O1025"/>
    <mergeCell ref="N977:O977"/>
    <mergeCell ref="N982:O982"/>
    <mergeCell ref="N990:O990"/>
    <mergeCell ref="N995:O995"/>
    <mergeCell ref="N1000:O1000"/>
  </mergeCells>
  <conditionalFormatting sqref="D1053:F1053">
    <cfRule type="containsText" dxfId="358" priority="347" operator="containsText" text="IMPORTE VÁLIDO, SEÑALAR ESTE IMPORTE">
      <formula>NOT(ISERROR(SEARCH("IMPORTE VÁLIDO, SEÑALAR ESTE IMPORTE",D1053)))</formula>
    </cfRule>
    <cfRule type="containsText" dxfId="357" priority="346" operator="containsText" text="OFERTA INCOMPLETA">
      <formula>NOT(ISERROR(SEARCH("OFERTA INCOMPLETA",D1053)))</formula>
    </cfRule>
  </conditionalFormatting>
  <conditionalFormatting sqref="E1046:F1046">
    <cfRule type="containsText" dxfId="356" priority="345" operator="containsText" text="OFERTA INCOMPLETA">
      <formula>NOT(ISERROR(SEARCH("OFERTA INCOMPLETA",E1046)))</formula>
    </cfRule>
  </conditionalFormatting>
  <conditionalFormatting sqref="E1047:F1051">
    <cfRule type="containsText" dxfId="355" priority="349" operator="containsText" text="OFERTA INCOMPLETA">
      <formula>NOT(ISERROR(SEARCH("OFERTA INCOMPLETA",E1047)))</formula>
    </cfRule>
  </conditionalFormatting>
  <conditionalFormatting sqref="E1051:F1051">
    <cfRule type="cellIs" dxfId="354" priority="348" operator="lessThanOrEqual">
      <formula>$H$85</formula>
    </cfRule>
  </conditionalFormatting>
  <conditionalFormatting sqref="H1046:H1051 H1053:H1054">
    <cfRule type="containsText" dxfId="353" priority="351" operator="containsText" text="INDICAR PRECIO">
      <formula>NOT(ISERROR(SEARCH("INDICAR PRECIO",H1046)))</formula>
    </cfRule>
    <cfRule type="containsText" dxfId="352" priority="350" operator="containsText" text="PRECIO INDICADO">
      <formula>NOT(ISERROR(SEARCH("PRECIO INDICADO",H1046)))</formula>
    </cfRule>
  </conditionalFormatting>
  <conditionalFormatting sqref="N14">
    <cfRule type="containsText" dxfId="351" priority="352" operator="containsText" text="INDICAR PRECIO">
      <formula>NOT(ISERROR(SEARCH("INDICAR PRECIO",N14)))</formula>
    </cfRule>
    <cfRule type="containsText" dxfId="350" priority="353" operator="containsText" text="PRECIO INDICADO">
      <formula>NOT(ISERROR(SEARCH("PRECIO INDICADO",N14)))</formula>
    </cfRule>
  </conditionalFormatting>
  <conditionalFormatting sqref="N38">
    <cfRule type="containsText" dxfId="349" priority="344" operator="containsText" text="PRECIO INDICADO">
      <formula>NOT(ISERROR(SEARCH("PRECIO INDICADO",N38)))</formula>
    </cfRule>
    <cfRule type="containsText" dxfId="348" priority="343" operator="containsText" text="INDICAR PRECIO">
      <formula>NOT(ISERROR(SEARCH("INDICAR PRECIO",N38)))</formula>
    </cfRule>
  </conditionalFormatting>
  <conditionalFormatting sqref="N47">
    <cfRule type="containsText" dxfId="347" priority="342" operator="containsText" text="PRECIO INDICADO">
      <formula>NOT(ISERROR(SEARCH("PRECIO INDICADO",N47)))</formula>
    </cfRule>
    <cfRule type="containsText" dxfId="346" priority="341" operator="containsText" text="INDICAR PRECIO">
      <formula>NOT(ISERROR(SEARCH("INDICAR PRECIO",N47)))</formula>
    </cfRule>
  </conditionalFormatting>
  <conditionalFormatting sqref="N52">
    <cfRule type="containsText" dxfId="345" priority="340" operator="containsText" text="PRECIO INDICADO">
      <formula>NOT(ISERROR(SEARCH("PRECIO INDICADO",N52)))</formula>
    </cfRule>
    <cfRule type="containsText" dxfId="344" priority="339" operator="containsText" text="INDICAR PRECIO">
      <formula>NOT(ISERROR(SEARCH("INDICAR PRECIO",N52)))</formula>
    </cfRule>
  </conditionalFormatting>
  <conditionalFormatting sqref="N57">
    <cfRule type="containsText" dxfId="343" priority="338" operator="containsText" text="PRECIO INDICADO">
      <formula>NOT(ISERROR(SEARCH("PRECIO INDICADO",N57)))</formula>
    </cfRule>
    <cfRule type="containsText" dxfId="342" priority="337" operator="containsText" text="INDICAR PRECIO">
      <formula>NOT(ISERROR(SEARCH("INDICAR PRECIO",N57)))</formula>
    </cfRule>
  </conditionalFormatting>
  <conditionalFormatting sqref="N62">
    <cfRule type="containsText" dxfId="341" priority="336" operator="containsText" text="PRECIO INDICADO">
      <formula>NOT(ISERROR(SEARCH("PRECIO INDICADO",N62)))</formula>
    </cfRule>
    <cfRule type="containsText" dxfId="340" priority="335" operator="containsText" text="INDICAR PRECIO">
      <formula>NOT(ISERROR(SEARCH("INDICAR PRECIO",N62)))</formula>
    </cfRule>
  </conditionalFormatting>
  <conditionalFormatting sqref="N73">
    <cfRule type="containsText" dxfId="339" priority="333" operator="containsText" text="INDICAR PRECIO">
      <formula>NOT(ISERROR(SEARCH("INDICAR PRECIO",N73)))</formula>
    </cfRule>
    <cfRule type="containsText" dxfId="338" priority="334" operator="containsText" text="PRECIO INDICADO">
      <formula>NOT(ISERROR(SEARCH("PRECIO INDICADO",N73)))</formula>
    </cfRule>
  </conditionalFormatting>
  <conditionalFormatting sqref="N78">
    <cfRule type="containsText" dxfId="337" priority="332" operator="containsText" text="PRECIO INDICADO">
      <formula>NOT(ISERROR(SEARCH("PRECIO INDICADO",N78)))</formula>
    </cfRule>
    <cfRule type="containsText" dxfId="336" priority="331" operator="containsText" text="INDICAR PRECIO">
      <formula>NOT(ISERROR(SEARCH("INDICAR PRECIO",N78)))</formula>
    </cfRule>
  </conditionalFormatting>
  <conditionalFormatting sqref="N83">
    <cfRule type="containsText" dxfId="335" priority="330" operator="containsText" text="PRECIO INDICADO">
      <formula>NOT(ISERROR(SEARCH("PRECIO INDICADO",N83)))</formula>
    </cfRule>
    <cfRule type="containsText" dxfId="334" priority="329" operator="containsText" text="INDICAR PRECIO">
      <formula>NOT(ISERROR(SEARCH("INDICAR PRECIO",N83)))</formula>
    </cfRule>
  </conditionalFormatting>
  <conditionalFormatting sqref="N93">
    <cfRule type="containsText" dxfId="333" priority="328" operator="containsText" text="PRECIO INDICADO">
      <formula>NOT(ISERROR(SEARCH("PRECIO INDICADO",N93)))</formula>
    </cfRule>
    <cfRule type="containsText" dxfId="332" priority="327" operator="containsText" text="INDICAR PRECIO">
      <formula>NOT(ISERROR(SEARCH("INDICAR PRECIO",N93)))</formula>
    </cfRule>
  </conditionalFormatting>
  <conditionalFormatting sqref="N99">
    <cfRule type="containsText" dxfId="331" priority="326" operator="containsText" text="PRECIO INDICADO">
      <formula>NOT(ISERROR(SEARCH("PRECIO INDICADO",N99)))</formula>
    </cfRule>
    <cfRule type="containsText" dxfId="330" priority="325" operator="containsText" text="INDICAR PRECIO">
      <formula>NOT(ISERROR(SEARCH("INDICAR PRECIO",N99)))</formula>
    </cfRule>
  </conditionalFormatting>
  <conditionalFormatting sqref="N105">
    <cfRule type="containsText" dxfId="329" priority="323" operator="containsText" text="INDICAR PRECIO">
      <formula>NOT(ISERROR(SEARCH("INDICAR PRECIO",N105)))</formula>
    </cfRule>
    <cfRule type="containsText" dxfId="328" priority="324" operator="containsText" text="PRECIO INDICADO">
      <formula>NOT(ISERROR(SEARCH("PRECIO INDICADO",N105)))</formula>
    </cfRule>
  </conditionalFormatting>
  <conditionalFormatting sqref="N117">
    <cfRule type="containsText" dxfId="327" priority="321" operator="containsText" text="INDICAR PRECIO">
      <formula>NOT(ISERROR(SEARCH("INDICAR PRECIO",N117)))</formula>
    </cfRule>
    <cfRule type="containsText" dxfId="326" priority="322" operator="containsText" text="PRECIO INDICADO">
      <formula>NOT(ISERROR(SEARCH("PRECIO INDICADO",N117)))</formula>
    </cfRule>
  </conditionalFormatting>
  <conditionalFormatting sqref="N127">
    <cfRule type="containsText" dxfId="325" priority="320" operator="containsText" text="PRECIO INDICADO">
      <formula>NOT(ISERROR(SEARCH("PRECIO INDICADO",N127)))</formula>
    </cfRule>
    <cfRule type="containsText" dxfId="324" priority="319" operator="containsText" text="INDICAR PRECIO">
      <formula>NOT(ISERROR(SEARCH("INDICAR PRECIO",N127)))</formula>
    </cfRule>
  </conditionalFormatting>
  <conditionalFormatting sqref="N136">
    <cfRule type="containsText" dxfId="323" priority="318" operator="containsText" text="PRECIO INDICADO">
      <formula>NOT(ISERROR(SEARCH("PRECIO INDICADO",N136)))</formula>
    </cfRule>
    <cfRule type="containsText" dxfId="322" priority="317" operator="containsText" text="INDICAR PRECIO">
      <formula>NOT(ISERROR(SEARCH("INDICAR PRECIO",N136)))</formula>
    </cfRule>
  </conditionalFormatting>
  <conditionalFormatting sqref="N143">
    <cfRule type="containsText" dxfId="321" priority="316" operator="containsText" text="PRECIO INDICADO">
      <formula>NOT(ISERROR(SEARCH("PRECIO INDICADO",N143)))</formula>
    </cfRule>
    <cfRule type="containsText" dxfId="320" priority="315" operator="containsText" text="INDICAR PRECIO">
      <formula>NOT(ISERROR(SEARCH("INDICAR PRECIO",N143)))</formula>
    </cfRule>
  </conditionalFormatting>
  <conditionalFormatting sqref="N149">
    <cfRule type="containsText" dxfId="319" priority="314" operator="containsText" text="PRECIO INDICADO">
      <formula>NOT(ISERROR(SEARCH("PRECIO INDICADO",N149)))</formula>
    </cfRule>
    <cfRule type="containsText" dxfId="318" priority="313" operator="containsText" text="INDICAR PRECIO">
      <formula>NOT(ISERROR(SEARCH("INDICAR PRECIO",N149)))</formula>
    </cfRule>
  </conditionalFormatting>
  <conditionalFormatting sqref="N154">
    <cfRule type="containsText" dxfId="317" priority="312" operator="containsText" text="PRECIO INDICADO">
      <formula>NOT(ISERROR(SEARCH("PRECIO INDICADO",N154)))</formula>
    </cfRule>
    <cfRule type="containsText" dxfId="316" priority="311" operator="containsText" text="INDICAR PRECIO">
      <formula>NOT(ISERROR(SEARCH("INDICAR PRECIO",N154)))</formula>
    </cfRule>
  </conditionalFormatting>
  <conditionalFormatting sqref="N159">
    <cfRule type="containsText" dxfId="315" priority="310" operator="containsText" text="PRECIO INDICADO">
      <formula>NOT(ISERROR(SEARCH("PRECIO INDICADO",N159)))</formula>
    </cfRule>
    <cfRule type="containsText" dxfId="314" priority="309" operator="containsText" text="INDICAR PRECIO">
      <formula>NOT(ISERROR(SEARCH("INDICAR PRECIO",N159)))</formula>
    </cfRule>
  </conditionalFormatting>
  <conditionalFormatting sqref="N164">
    <cfRule type="containsText" dxfId="313" priority="308" operator="containsText" text="PRECIO INDICADO">
      <formula>NOT(ISERROR(SEARCH("PRECIO INDICADO",N164)))</formula>
    </cfRule>
    <cfRule type="containsText" dxfId="312" priority="307" operator="containsText" text="INDICAR PRECIO">
      <formula>NOT(ISERROR(SEARCH("INDICAR PRECIO",N164)))</formula>
    </cfRule>
  </conditionalFormatting>
  <conditionalFormatting sqref="N169">
    <cfRule type="containsText" dxfId="311" priority="306" operator="containsText" text="PRECIO INDICADO">
      <formula>NOT(ISERROR(SEARCH("PRECIO INDICADO",N169)))</formula>
    </cfRule>
    <cfRule type="containsText" dxfId="310" priority="305" operator="containsText" text="INDICAR PRECIO">
      <formula>NOT(ISERROR(SEARCH("INDICAR PRECIO",N169)))</formula>
    </cfRule>
  </conditionalFormatting>
  <conditionalFormatting sqref="N175">
    <cfRule type="containsText" dxfId="309" priority="304" operator="containsText" text="PRECIO INDICADO">
      <formula>NOT(ISERROR(SEARCH("PRECIO INDICADO",N175)))</formula>
    </cfRule>
    <cfRule type="containsText" dxfId="308" priority="303" operator="containsText" text="INDICAR PRECIO">
      <formula>NOT(ISERROR(SEARCH("INDICAR PRECIO",N175)))</formula>
    </cfRule>
  </conditionalFormatting>
  <conditionalFormatting sqref="N180">
    <cfRule type="containsText" dxfId="307" priority="302" operator="containsText" text="PRECIO INDICADO">
      <formula>NOT(ISERROR(SEARCH("PRECIO INDICADO",N180)))</formula>
    </cfRule>
    <cfRule type="containsText" dxfId="306" priority="301" operator="containsText" text="INDICAR PRECIO">
      <formula>NOT(ISERROR(SEARCH("INDICAR PRECIO",N180)))</formula>
    </cfRule>
  </conditionalFormatting>
  <conditionalFormatting sqref="N188">
    <cfRule type="containsText" dxfId="305" priority="300" operator="containsText" text="PRECIO INDICADO">
      <formula>NOT(ISERROR(SEARCH("PRECIO INDICADO",N188)))</formula>
    </cfRule>
    <cfRule type="containsText" dxfId="304" priority="299" operator="containsText" text="INDICAR PRECIO">
      <formula>NOT(ISERROR(SEARCH("INDICAR PRECIO",N188)))</formula>
    </cfRule>
  </conditionalFormatting>
  <conditionalFormatting sqref="N193">
    <cfRule type="containsText" dxfId="303" priority="297" operator="containsText" text="INDICAR PRECIO">
      <formula>NOT(ISERROR(SEARCH("INDICAR PRECIO",N193)))</formula>
    </cfRule>
    <cfRule type="containsText" dxfId="302" priority="298" operator="containsText" text="PRECIO INDICADO">
      <formula>NOT(ISERROR(SEARCH("PRECIO INDICADO",N193)))</formula>
    </cfRule>
  </conditionalFormatting>
  <conditionalFormatting sqref="N198">
    <cfRule type="containsText" dxfId="301" priority="295" operator="containsText" text="INDICAR PRECIO">
      <formula>NOT(ISERROR(SEARCH("INDICAR PRECIO",N198)))</formula>
    </cfRule>
    <cfRule type="containsText" dxfId="300" priority="296" operator="containsText" text="PRECIO INDICADO">
      <formula>NOT(ISERROR(SEARCH("PRECIO INDICADO",N198)))</formula>
    </cfRule>
  </conditionalFormatting>
  <conditionalFormatting sqref="N207">
    <cfRule type="containsText" dxfId="299" priority="294" operator="containsText" text="PRECIO INDICADO">
      <formula>NOT(ISERROR(SEARCH("PRECIO INDICADO",N207)))</formula>
    </cfRule>
    <cfRule type="containsText" dxfId="298" priority="293" operator="containsText" text="INDICAR PRECIO">
      <formula>NOT(ISERROR(SEARCH("INDICAR PRECIO",N207)))</formula>
    </cfRule>
  </conditionalFormatting>
  <conditionalFormatting sqref="N212">
    <cfRule type="containsText" dxfId="297" priority="292" operator="containsText" text="PRECIO INDICADO">
      <formula>NOT(ISERROR(SEARCH("PRECIO INDICADO",N212)))</formula>
    </cfRule>
    <cfRule type="containsText" dxfId="296" priority="291" operator="containsText" text="INDICAR PRECIO">
      <formula>NOT(ISERROR(SEARCH("INDICAR PRECIO",N212)))</formula>
    </cfRule>
  </conditionalFormatting>
  <conditionalFormatting sqref="N218">
    <cfRule type="containsText" dxfId="295" priority="290" operator="containsText" text="PRECIO INDICADO">
      <formula>NOT(ISERROR(SEARCH("PRECIO INDICADO",N218)))</formula>
    </cfRule>
    <cfRule type="containsText" dxfId="294" priority="289" operator="containsText" text="INDICAR PRECIO">
      <formula>NOT(ISERROR(SEARCH("INDICAR PRECIO",N218)))</formula>
    </cfRule>
  </conditionalFormatting>
  <conditionalFormatting sqref="N229">
    <cfRule type="containsText" dxfId="293" priority="288" operator="containsText" text="PRECIO INDICADO">
      <formula>NOT(ISERROR(SEARCH("PRECIO INDICADO",N229)))</formula>
    </cfRule>
    <cfRule type="containsText" dxfId="292" priority="287" operator="containsText" text="INDICAR PRECIO">
      <formula>NOT(ISERROR(SEARCH("INDICAR PRECIO",N229)))</formula>
    </cfRule>
  </conditionalFormatting>
  <conditionalFormatting sqref="N235">
    <cfRule type="containsText" dxfId="291" priority="286" operator="containsText" text="PRECIO INDICADO">
      <formula>NOT(ISERROR(SEARCH("PRECIO INDICADO",N235)))</formula>
    </cfRule>
    <cfRule type="containsText" dxfId="290" priority="285" operator="containsText" text="INDICAR PRECIO">
      <formula>NOT(ISERROR(SEARCH("INDICAR PRECIO",N235)))</formula>
    </cfRule>
  </conditionalFormatting>
  <conditionalFormatting sqref="N243">
    <cfRule type="containsText" dxfId="289" priority="284" operator="containsText" text="PRECIO INDICADO">
      <formula>NOT(ISERROR(SEARCH("PRECIO INDICADO",N243)))</formula>
    </cfRule>
    <cfRule type="containsText" dxfId="288" priority="283" operator="containsText" text="INDICAR PRECIO">
      <formula>NOT(ISERROR(SEARCH("INDICAR PRECIO",N243)))</formula>
    </cfRule>
  </conditionalFormatting>
  <conditionalFormatting sqref="N251">
    <cfRule type="containsText" dxfId="287" priority="282" operator="containsText" text="PRECIO INDICADO">
      <formula>NOT(ISERROR(SEARCH("PRECIO INDICADO",N251)))</formula>
    </cfRule>
    <cfRule type="containsText" dxfId="286" priority="281" operator="containsText" text="INDICAR PRECIO">
      <formula>NOT(ISERROR(SEARCH("INDICAR PRECIO",N251)))</formula>
    </cfRule>
  </conditionalFormatting>
  <conditionalFormatting sqref="N260">
    <cfRule type="containsText" dxfId="285" priority="280" operator="containsText" text="PRECIO INDICADO">
      <formula>NOT(ISERROR(SEARCH("PRECIO INDICADO",N260)))</formula>
    </cfRule>
    <cfRule type="containsText" dxfId="284" priority="279" operator="containsText" text="INDICAR PRECIO">
      <formula>NOT(ISERROR(SEARCH("INDICAR PRECIO",N260)))</formula>
    </cfRule>
  </conditionalFormatting>
  <conditionalFormatting sqref="N265">
    <cfRule type="containsText" dxfId="283" priority="278" operator="containsText" text="PRECIO INDICADO">
      <formula>NOT(ISERROR(SEARCH("PRECIO INDICADO",N265)))</formula>
    </cfRule>
    <cfRule type="containsText" dxfId="282" priority="277" operator="containsText" text="INDICAR PRECIO">
      <formula>NOT(ISERROR(SEARCH("INDICAR PRECIO",N265)))</formula>
    </cfRule>
  </conditionalFormatting>
  <conditionalFormatting sqref="N272">
    <cfRule type="containsText" dxfId="281" priority="276" operator="containsText" text="PRECIO INDICADO">
      <formula>NOT(ISERROR(SEARCH("PRECIO INDICADO",N272)))</formula>
    </cfRule>
    <cfRule type="containsText" dxfId="280" priority="275" operator="containsText" text="INDICAR PRECIO">
      <formula>NOT(ISERROR(SEARCH("INDICAR PRECIO",N272)))</formula>
    </cfRule>
  </conditionalFormatting>
  <conditionalFormatting sqref="N281">
    <cfRule type="containsText" dxfId="279" priority="274" operator="containsText" text="PRECIO INDICADO">
      <formula>NOT(ISERROR(SEARCH("PRECIO INDICADO",N281)))</formula>
    </cfRule>
    <cfRule type="containsText" dxfId="278" priority="273" operator="containsText" text="INDICAR PRECIO">
      <formula>NOT(ISERROR(SEARCH("INDICAR PRECIO",N281)))</formula>
    </cfRule>
  </conditionalFormatting>
  <conditionalFormatting sqref="N289">
    <cfRule type="containsText" dxfId="277" priority="272" operator="containsText" text="PRECIO INDICADO">
      <formula>NOT(ISERROR(SEARCH("PRECIO INDICADO",N289)))</formula>
    </cfRule>
    <cfRule type="containsText" dxfId="276" priority="271" operator="containsText" text="INDICAR PRECIO">
      <formula>NOT(ISERROR(SEARCH("INDICAR PRECIO",N289)))</formula>
    </cfRule>
  </conditionalFormatting>
  <conditionalFormatting sqref="N294">
    <cfRule type="containsText" dxfId="275" priority="269" operator="containsText" text="INDICAR PRECIO">
      <formula>NOT(ISERROR(SEARCH("INDICAR PRECIO",N294)))</formula>
    </cfRule>
    <cfRule type="containsText" dxfId="274" priority="270" operator="containsText" text="PRECIO INDICADO">
      <formula>NOT(ISERROR(SEARCH("PRECIO INDICADO",N294)))</formula>
    </cfRule>
  </conditionalFormatting>
  <conditionalFormatting sqref="N300">
    <cfRule type="containsText" dxfId="273" priority="267" operator="containsText" text="INDICAR PRECIO">
      <formula>NOT(ISERROR(SEARCH("INDICAR PRECIO",N300)))</formula>
    </cfRule>
    <cfRule type="containsText" dxfId="272" priority="268" operator="containsText" text="PRECIO INDICADO">
      <formula>NOT(ISERROR(SEARCH("PRECIO INDICADO",N300)))</formula>
    </cfRule>
  </conditionalFormatting>
  <conditionalFormatting sqref="N306">
    <cfRule type="containsText" dxfId="271" priority="265" operator="containsText" text="INDICAR PRECIO">
      <formula>NOT(ISERROR(SEARCH("INDICAR PRECIO",N306)))</formula>
    </cfRule>
    <cfRule type="containsText" dxfId="270" priority="266" operator="containsText" text="PRECIO INDICADO">
      <formula>NOT(ISERROR(SEARCH("PRECIO INDICADO",N306)))</formula>
    </cfRule>
  </conditionalFormatting>
  <conditionalFormatting sqref="N311">
    <cfRule type="containsText" dxfId="269" priority="264" operator="containsText" text="PRECIO INDICADO">
      <formula>NOT(ISERROR(SEARCH("PRECIO INDICADO",N311)))</formula>
    </cfRule>
    <cfRule type="containsText" dxfId="268" priority="263" operator="containsText" text="INDICAR PRECIO">
      <formula>NOT(ISERROR(SEARCH("INDICAR PRECIO",N311)))</formula>
    </cfRule>
  </conditionalFormatting>
  <conditionalFormatting sqref="N316">
    <cfRule type="containsText" dxfId="267" priority="262" operator="containsText" text="PRECIO INDICADO">
      <formula>NOT(ISERROR(SEARCH("PRECIO INDICADO",N316)))</formula>
    </cfRule>
    <cfRule type="containsText" dxfId="266" priority="261" operator="containsText" text="INDICAR PRECIO">
      <formula>NOT(ISERROR(SEARCH("INDICAR PRECIO",N316)))</formula>
    </cfRule>
  </conditionalFormatting>
  <conditionalFormatting sqref="N324">
    <cfRule type="containsText" dxfId="265" priority="260" operator="containsText" text="PRECIO INDICADO">
      <formula>NOT(ISERROR(SEARCH("PRECIO INDICADO",N324)))</formula>
    </cfRule>
    <cfRule type="containsText" dxfId="264" priority="259" operator="containsText" text="INDICAR PRECIO">
      <formula>NOT(ISERROR(SEARCH("INDICAR PRECIO",N324)))</formula>
    </cfRule>
  </conditionalFormatting>
  <conditionalFormatting sqref="N329">
    <cfRule type="containsText" dxfId="263" priority="258" operator="containsText" text="PRECIO INDICADO">
      <formula>NOT(ISERROR(SEARCH("PRECIO INDICADO",N329)))</formula>
    </cfRule>
    <cfRule type="containsText" dxfId="262" priority="257" operator="containsText" text="INDICAR PRECIO">
      <formula>NOT(ISERROR(SEARCH("INDICAR PRECIO",N329)))</formula>
    </cfRule>
  </conditionalFormatting>
  <conditionalFormatting sqref="N334">
    <cfRule type="containsText" dxfId="261" priority="256" operator="containsText" text="PRECIO INDICADO">
      <formula>NOT(ISERROR(SEARCH("PRECIO INDICADO",N334)))</formula>
    </cfRule>
    <cfRule type="containsText" dxfId="260" priority="255" operator="containsText" text="INDICAR PRECIO">
      <formula>NOT(ISERROR(SEARCH("INDICAR PRECIO",N334)))</formula>
    </cfRule>
  </conditionalFormatting>
  <conditionalFormatting sqref="N339">
    <cfRule type="containsText" dxfId="259" priority="254" operator="containsText" text="PRECIO INDICADO">
      <formula>NOT(ISERROR(SEARCH("PRECIO INDICADO",N339)))</formula>
    </cfRule>
    <cfRule type="containsText" dxfId="258" priority="253" operator="containsText" text="INDICAR PRECIO">
      <formula>NOT(ISERROR(SEARCH("INDICAR PRECIO",N339)))</formula>
    </cfRule>
  </conditionalFormatting>
  <conditionalFormatting sqref="N344">
    <cfRule type="containsText" dxfId="257" priority="252" operator="containsText" text="PRECIO INDICADO">
      <formula>NOT(ISERROR(SEARCH("PRECIO INDICADO",N344)))</formula>
    </cfRule>
    <cfRule type="containsText" dxfId="256" priority="251" operator="containsText" text="INDICAR PRECIO">
      <formula>NOT(ISERROR(SEARCH("INDICAR PRECIO",N344)))</formula>
    </cfRule>
  </conditionalFormatting>
  <conditionalFormatting sqref="N349">
    <cfRule type="containsText" dxfId="255" priority="250" operator="containsText" text="PRECIO INDICADO">
      <formula>NOT(ISERROR(SEARCH("PRECIO INDICADO",N349)))</formula>
    </cfRule>
    <cfRule type="containsText" dxfId="254" priority="249" operator="containsText" text="INDICAR PRECIO">
      <formula>NOT(ISERROR(SEARCH("INDICAR PRECIO",N349)))</formula>
    </cfRule>
  </conditionalFormatting>
  <conditionalFormatting sqref="N354">
    <cfRule type="containsText" dxfId="253" priority="247" operator="containsText" text="INDICAR PRECIO">
      <formula>NOT(ISERROR(SEARCH("INDICAR PRECIO",N354)))</formula>
    </cfRule>
    <cfRule type="containsText" dxfId="252" priority="248" operator="containsText" text="PRECIO INDICADO">
      <formula>NOT(ISERROR(SEARCH("PRECIO INDICADO",N354)))</formula>
    </cfRule>
  </conditionalFormatting>
  <conditionalFormatting sqref="N359">
    <cfRule type="containsText" dxfId="251" priority="245" operator="containsText" text="INDICAR PRECIO">
      <formula>NOT(ISERROR(SEARCH("INDICAR PRECIO",N359)))</formula>
    </cfRule>
    <cfRule type="containsText" dxfId="250" priority="246" operator="containsText" text="PRECIO INDICADO">
      <formula>NOT(ISERROR(SEARCH("PRECIO INDICADO",N359)))</formula>
    </cfRule>
  </conditionalFormatting>
  <conditionalFormatting sqref="N364">
    <cfRule type="containsText" dxfId="249" priority="244" operator="containsText" text="PRECIO INDICADO">
      <formula>NOT(ISERROR(SEARCH("PRECIO INDICADO",N364)))</formula>
    </cfRule>
    <cfRule type="containsText" dxfId="248" priority="243" operator="containsText" text="INDICAR PRECIO">
      <formula>NOT(ISERROR(SEARCH("INDICAR PRECIO",N364)))</formula>
    </cfRule>
  </conditionalFormatting>
  <conditionalFormatting sqref="N371">
    <cfRule type="containsText" dxfId="247" priority="242" operator="containsText" text="PRECIO INDICADO">
      <formula>NOT(ISERROR(SEARCH("PRECIO INDICADO",N371)))</formula>
    </cfRule>
    <cfRule type="containsText" dxfId="246" priority="241" operator="containsText" text="INDICAR PRECIO">
      <formula>NOT(ISERROR(SEARCH("INDICAR PRECIO",N371)))</formula>
    </cfRule>
  </conditionalFormatting>
  <conditionalFormatting sqref="N376">
    <cfRule type="containsText" dxfId="245" priority="240" operator="containsText" text="PRECIO INDICADO">
      <formula>NOT(ISERROR(SEARCH("PRECIO INDICADO",N376)))</formula>
    </cfRule>
    <cfRule type="containsText" dxfId="244" priority="239" operator="containsText" text="INDICAR PRECIO">
      <formula>NOT(ISERROR(SEARCH("INDICAR PRECIO",N376)))</formula>
    </cfRule>
  </conditionalFormatting>
  <conditionalFormatting sqref="N381">
    <cfRule type="containsText" dxfId="243" priority="238" operator="containsText" text="PRECIO INDICADO">
      <formula>NOT(ISERROR(SEARCH("PRECIO INDICADO",N381)))</formula>
    </cfRule>
    <cfRule type="containsText" dxfId="242" priority="237" operator="containsText" text="INDICAR PRECIO">
      <formula>NOT(ISERROR(SEARCH("INDICAR PRECIO",N381)))</formula>
    </cfRule>
  </conditionalFormatting>
  <conditionalFormatting sqref="N386">
    <cfRule type="containsText" dxfId="241" priority="236" operator="containsText" text="PRECIO INDICADO">
      <formula>NOT(ISERROR(SEARCH("PRECIO INDICADO",N386)))</formula>
    </cfRule>
    <cfRule type="containsText" dxfId="240" priority="235" operator="containsText" text="INDICAR PRECIO">
      <formula>NOT(ISERROR(SEARCH("INDICAR PRECIO",N386)))</formula>
    </cfRule>
  </conditionalFormatting>
  <conditionalFormatting sqref="N392">
    <cfRule type="containsText" dxfId="239" priority="234" operator="containsText" text="PRECIO INDICADO">
      <formula>NOT(ISERROR(SEARCH("PRECIO INDICADO",N392)))</formula>
    </cfRule>
    <cfRule type="containsText" dxfId="238" priority="233" operator="containsText" text="INDICAR PRECIO">
      <formula>NOT(ISERROR(SEARCH("INDICAR PRECIO",N392)))</formula>
    </cfRule>
  </conditionalFormatting>
  <conditionalFormatting sqref="N397">
    <cfRule type="containsText" dxfId="237" priority="232" operator="containsText" text="PRECIO INDICADO">
      <formula>NOT(ISERROR(SEARCH("PRECIO INDICADO",N397)))</formula>
    </cfRule>
    <cfRule type="containsText" dxfId="236" priority="231" operator="containsText" text="INDICAR PRECIO">
      <formula>NOT(ISERROR(SEARCH("INDICAR PRECIO",N397)))</formula>
    </cfRule>
  </conditionalFormatting>
  <conditionalFormatting sqref="N402">
    <cfRule type="containsText" dxfId="235" priority="230" operator="containsText" text="PRECIO INDICADO">
      <formula>NOT(ISERROR(SEARCH("PRECIO INDICADO",N402)))</formula>
    </cfRule>
    <cfRule type="containsText" dxfId="234" priority="229" operator="containsText" text="INDICAR PRECIO">
      <formula>NOT(ISERROR(SEARCH("INDICAR PRECIO",N402)))</formula>
    </cfRule>
  </conditionalFormatting>
  <conditionalFormatting sqref="N407">
    <cfRule type="containsText" dxfId="233" priority="228" operator="containsText" text="PRECIO INDICADO">
      <formula>NOT(ISERROR(SEARCH("PRECIO INDICADO",N407)))</formula>
    </cfRule>
    <cfRule type="containsText" dxfId="232" priority="227" operator="containsText" text="INDICAR PRECIO">
      <formula>NOT(ISERROR(SEARCH("INDICAR PRECIO",N407)))</formula>
    </cfRule>
  </conditionalFormatting>
  <conditionalFormatting sqref="N412">
    <cfRule type="containsText" dxfId="231" priority="225" operator="containsText" text="INDICAR PRECIO">
      <formula>NOT(ISERROR(SEARCH("INDICAR PRECIO",N412)))</formula>
    </cfRule>
    <cfRule type="containsText" dxfId="230" priority="226" operator="containsText" text="PRECIO INDICADO">
      <formula>NOT(ISERROR(SEARCH("PRECIO INDICADO",N412)))</formula>
    </cfRule>
  </conditionalFormatting>
  <conditionalFormatting sqref="N417">
    <cfRule type="containsText" dxfId="229" priority="223" operator="containsText" text="INDICAR PRECIO">
      <formula>NOT(ISERROR(SEARCH("INDICAR PRECIO",N417)))</formula>
    </cfRule>
    <cfRule type="containsText" dxfId="228" priority="224" operator="containsText" text="PRECIO INDICADO">
      <formula>NOT(ISERROR(SEARCH("PRECIO INDICADO",N417)))</formula>
    </cfRule>
  </conditionalFormatting>
  <conditionalFormatting sqref="N422">
    <cfRule type="containsText" dxfId="227" priority="221" operator="containsText" text="INDICAR PRECIO">
      <formula>NOT(ISERROR(SEARCH("INDICAR PRECIO",N422)))</formula>
    </cfRule>
    <cfRule type="containsText" dxfId="226" priority="222" operator="containsText" text="PRECIO INDICADO">
      <formula>NOT(ISERROR(SEARCH("PRECIO INDICADO",N422)))</formula>
    </cfRule>
  </conditionalFormatting>
  <conditionalFormatting sqref="N427">
    <cfRule type="containsText" dxfId="225" priority="220" operator="containsText" text="PRECIO INDICADO">
      <formula>NOT(ISERROR(SEARCH("PRECIO INDICADO",N427)))</formula>
    </cfRule>
    <cfRule type="containsText" dxfId="224" priority="219" operator="containsText" text="INDICAR PRECIO">
      <formula>NOT(ISERROR(SEARCH("INDICAR PRECIO",N427)))</formula>
    </cfRule>
  </conditionalFormatting>
  <conditionalFormatting sqref="N435">
    <cfRule type="containsText" dxfId="223" priority="218" operator="containsText" text="PRECIO INDICADO">
      <formula>NOT(ISERROR(SEARCH("PRECIO INDICADO",N435)))</formula>
    </cfRule>
    <cfRule type="containsText" dxfId="222" priority="217" operator="containsText" text="INDICAR PRECIO">
      <formula>NOT(ISERROR(SEARCH("INDICAR PRECIO",N435)))</formula>
    </cfRule>
  </conditionalFormatting>
  <conditionalFormatting sqref="N440">
    <cfRule type="containsText" dxfId="221" priority="216" operator="containsText" text="PRECIO INDICADO">
      <formula>NOT(ISERROR(SEARCH("PRECIO INDICADO",N440)))</formula>
    </cfRule>
    <cfRule type="containsText" dxfId="220" priority="215" operator="containsText" text="INDICAR PRECIO">
      <formula>NOT(ISERROR(SEARCH("INDICAR PRECIO",N440)))</formula>
    </cfRule>
  </conditionalFormatting>
  <conditionalFormatting sqref="N445">
    <cfRule type="containsText" dxfId="219" priority="213" operator="containsText" text="INDICAR PRECIO">
      <formula>NOT(ISERROR(SEARCH("INDICAR PRECIO",N445)))</formula>
    </cfRule>
    <cfRule type="containsText" dxfId="218" priority="214" operator="containsText" text="PRECIO INDICADO">
      <formula>NOT(ISERROR(SEARCH("PRECIO INDICADO",N445)))</formula>
    </cfRule>
  </conditionalFormatting>
  <conditionalFormatting sqref="N450">
    <cfRule type="containsText" dxfId="217" priority="212" operator="containsText" text="PRECIO INDICADO">
      <formula>NOT(ISERROR(SEARCH("PRECIO INDICADO",N450)))</formula>
    </cfRule>
    <cfRule type="containsText" dxfId="216" priority="211" operator="containsText" text="INDICAR PRECIO">
      <formula>NOT(ISERROR(SEARCH("INDICAR PRECIO",N450)))</formula>
    </cfRule>
  </conditionalFormatting>
  <conditionalFormatting sqref="N455">
    <cfRule type="containsText" dxfId="215" priority="210" operator="containsText" text="PRECIO INDICADO">
      <formula>NOT(ISERROR(SEARCH("PRECIO INDICADO",N455)))</formula>
    </cfRule>
    <cfRule type="containsText" dxfId="214" priority="209" operator="containsText" text="INDICAR PRECIO">
      <formula>NOT(ISERROR(SEARCH("INDICAR PRECIO",N455)))</formula>
    </cfRule>
  </conditionalFormatting>
  <conditionalFormatting sqref="N460">
    <cfRule type="containsText" dxfId="213" priority="208" operator="containsText" text="PRECIO INDICADO">
      <formula>NOT(ISERROR(SEARCH("PRECIO INDICADO",N460)))</formula>
    </cfRule>
    <cfRule type="containsText" dxfId="212" priority="207" operator="containsText" text="INDICAR PRECIO">
      <formula>NOT(ISERROR(SEARCH("INDICAR PRECIO",N460)))</formula>
    </cfRule>
  </conditionalFormatting>
  <conditionalFormatting sqref="N465">
    <cfRule type="containsText" dxfId="211" priority="206" operator="containsText" text="PRECIO INDICADO">
      <formula>NOT(ISERROR(SEARCH("PRECIO INDICADO",N465)))</formula>
    </cfRule>
    <cfRule type="containsText" dxfId="210" priority="205" operator="containsText" text="INDICAR PRECIO">
      <formula>NOT(ISERROR(SEARCH("INDICAR PRECIO",N465)))</formula>
    </cfRule>
  </conditionalFormatting>
  <conditionalFormatting sqref="N470">
    <cfRule type="containsText" dxfId="209" priority="203" operator="containsText" text="INDICAR PRECIO">
      <formula>NOT(ISERROR(SEARCH("INDICAR PRECIO",N470)))</formula>
    </cfRule>
    <cfRule type="containsText" dxfId="208" priority="204" operator="containsText" text="PRECIO INDICADO">
      <formula>NOT(ISERROR(SEARCH("PRECIO INDICADO",N470)))</formula>
    </cfRule>
  </conditionalFormatting>
  <conditionalFormatting sqref="N476">
    <cfRule type="containsText" dxfId="207" priority="201" operator="containsText" text="INDICAR PRECIO">
      <formula>NOT(ISERROR(SEARCH("INDICAR PRECIO",N476)))</formula>
    </cfRule>
    <cfRule type="containsText" dxfId="206" priority="202" operator="containsText" text="PRECIO INDICADO">
      <formula>NOT(ISERROR(SEARCH("PRECIO INDICADO",N476)))</formula>
    </cfRule>
  </conditionalFormatting>
  <conditionalFormatting sqref="N481">
    <cfRule type="containsText" dxfId="205" priority="200" operator="containsText" text="PRECIO INDICADO">
      <formula>NOT(ISERROR(SEARCH("PRECIO INDICADO",N481)))</formula>
    </cfRule>
    <cfRule type="containsText" dxfId="204" priority="199" operator="containsText" text="INDICAR PRECIO">
      <formula>NOT(ISERROR(SEARCH("INDICAR PRECIO",N481)))</formula>
    </cfRule>
  </conditionalFormatting>
  <conditionalFormatting sqref="N486">
    <cfRule type="containsText" dxfId="203" priority="198" operator="containsText" text="PRECIO INDICADO">
      <formula>NOT(ISERROR(SEARCH("PRECIO INDICADO",N486)))</formula>
    </cfRule>
    <cfRule type="containsText" dxfId="202" priority="197" operator="containsText" text="INDICAR PRECIO">
      <formula>NOT(ISERROR(SEARCH("INDICAR PRECIO",N486)))</formula>
    </cfRule>
  </conditionalFormatting>
  <conditionalFormatting sqref="N491">
    <cfRule type="containsText" dxfId="201" priority="196" operator="containsText" text="PRECIO INDICADO">
      <formula>NOT(ISERROR(SEARCH("PRECIO INDICADO",N491)))</formula>
    </cfRule>
    <cfRule type="containsText" dxfId="200" priority="195" operator="containsText" text="INDICAR PRECIO">
      <formula>NOT(ISERROR(SEARCH("INDICAR PRECIO",N491)))</formula>
    </cfRule>
  </conditionalFormatting>
  <conditionalFormatting sqref="N496">
    <cfRule type="containsText" dxfId="199" priority="194" operator="containsText" text="PRECIO INDICADO">
      <formula>NOT(ISERROR(SEARCH("PRECIO INDICADO",N496)))</formula>
    </cfRule>
    <cfRule type="containsText" dxfId="198" priority="193" operator="containsText" text="INDICAR PRECIO">
      <formula>NOT(ISERROR(SEARCH("INDICAR PRECIO",N496)))</formula>
    </cfRule>
  </conditionalFormatting>
  <conditionalFormatting sqref="N501">
    <cfRule type="containsText" dxfId="197" priority="192" operator="containsText" text="PRECIO INDICADO">
      <formula>NOT(ISERROR(SEARCH("PRECIO INDICADO",N501)))</formula>
    </cfRule>
    <cfRule type="containsText" dxfId="196" priority="191" operator="containsText" text="INDICAR PRECIO">
      <formula>NOT(ISERROR(SEARCH("INDICAR PRECIO",N501)))</formula>
    </cfRule>
  </conditionalFormatting>
  <conditionalFormatting sqref="N507">
    <cfRule type="containsText" dxfId="195" priority="190" operator="containsText" text="PRECIO INDICADO">
      <formula>NOT(ISERROR(SEARCH("PRECIO INDICADO",N507)))</formula>
    </cfRule>
    <cfRule type="containsText" dxfId="194" priority="189" operator="containsText" text="INDICAR PRECIO">
      <formula>NOT(ISERROR(SEARCH("INDICAR PRECIO",N507)))</formula>
    </cfRule>
  </conditionalFormatting>
  <conditionalFormatting sqref="N512">
    <cfRule type="containsText" dxfId="193" priority="188" operator="containsText" text="PRECIO INDICADO">
      <formula>NOT(ISERROR(SEARCH("PRECIO INDICADO",N512)))</formula>
    </cfRule>
    <cfRule type="containsText" dxfId="192" priority="187" operator="containsText" text="INDICAR PRECIO">
      <formula>NOT(ISERROR(SEARCH("INDICAR PRECIO",N512)))</formula>
    </cfRule>
  </conditionalFormatting>
  <conditionalFormatting sqref="N517">
    <cfRule type="containsText" dxfId="191" priority="186" operator="containsText" text="PRECIO INDICADO">
      <formula>NOT(ISERROR(SEARCH("PRECIO INDICADO",N517)))</formula>
    </cfRule>
    <cfRule type="containsText" dxfId="190" priority="185" operator="containsText" text="INDICAR PRECIO">
      <formula>NOT(ISERROR(SEARCH("INDICAR PRECIO",N517)))</formula>
    </cfRule>
  </conditionalFormatting>
  <conditionalFormatting sqref="N522">
    <cfRule type="containsText" dxfId="189" priority="184" operator="containsText" text="PRECIO INDICADO">
      <formula>NOT(ISERROR(SEARCH("PRECIO INDICADO",N522)))</formula>
    </cfRule>
    <cfRule type="containsText" dxfId="188" priority="183" operator="containsText" text="INDICAR PRECIO">
      <formula>NOT(ISERROR(SEARCH("INDICAR PRECIO",N522)))</formula>
    </cfRule>
  </conditionalFormatting>
  <conditionalFormatting sqref="N527">
    <cfRule type="containsText" dxfId="187" priority="182" operator="containsText" text="PRECIO INDICADO">
      <formula>NOT(ISERROR(SEARCH("PRECIO INDICADO",N527)))</formula>
    </cfRule>
    <cfRule type="containsText" dxfId="186" priority="181" operator="containsText" text="INDICAR PRECIO">
      <formula>NOT(ISERROR(SEARCH("INDICAR PRECIO",N527)))</formula>
    </cfRule>
  </conditionalFormatting>
  <conditionalFormatting sqref="N532">
    <cfRule type="containsText" dxfId="185" priority="179" operator="containsText" text="INDICAR PRECIO">
      <formula>NOT(ISERROR(SEARCH("INDICAR PRECIO",N532)))</formula>
    </cfRule>
    <cfRule type="containsText" dxfId="184" priority="180" operator="containsText" text="PRECIO INDICADO">
      <formula>NOT(ISERROR(SEARCH("PRECIO INDICADO",N532)))</formula>
    </cfRule>
  </conditionalFormatting>
  <conditionalFormatting sqref="N542">
    <cfRule type="containsText" dxfId="183" priority="178" operator="containsText" text="PRECIO INDICADO">
      <formula>NOT(ISERROR(SEARCH("PRECIO INDICADO",N542)))</formula>
    </cfRule>
    <cfRule type="containsText" dxfId="182" priority="177" operator="containsText" text="INDICAR PRECIO">
      <formula>NOT(ISERROR(SEARCH("INDICAR PRECIO",N542)))</formula>
    </cfRule>
  </conditionalFormatting>
  <conditionalFormatting sqref="N548">
    <cfRule type="containsText" dxfId="181" priority="176" operator="containsText" text="PRECIO INDICADO">
      <formula>NOT(ISERROR(SEARCH("PRECIO INDICADO",N548)))</formula>
    </cfRule>
    <cfRule type="containsText" dxfId="180" priority="175" operator="containsText" text="INDICAR PRECIO">
      <formula>NOT(ISERROR(SEARCH("INDICAR PRECIO",N548)))</formula>
    </cfRule>
  </conditionalFormatting>
  <conditionalFormatting sqref="N553">
    <cfRule type="containsText" dxfId="179" priority="174" operator="containsText" text="PRECIO INDICADO">
      <formula>NOT(ISERROR(SEARCH("PRECIO INDICADO",N553)))</formula>
    </cfRule>
    <cfRule type="containsText" dxfId="178" priority="173" operator="containsText" text="INDICAR PRECIO">
      <formula>NOT(ISERROR(SEARCH("INDICAR PRECIO",N553)))</formula>
    </cfRule>
  </conditionalFormatting>
  <conditionalFormatting sqref="N558">
    <cfRule type="containsText" dxfId="177" priority="171" operator="containsText" text="INDICAR PRECIO">
      <formula>NOT(ISERROR(SEARCH("INDICAR PRECIO",N558)))</formula>
    </cfRule>
    <cfRule type="containsText" dxfId="176" priority="172" operator="containsText" text="PRECIO INDICADO">
      <formula>NOT(ISERROR(SEARCH("PRECIO INDICADO",N558)))</formula>
    </cfRule>
  </conditionalFormatting>
  <conditionalFormatting sqref="N563">
    <cfRule type="containsText" dxfId="175" priority="170" operator="containsText" text="PRECIO INDICADO">
      <formula>NOT(ISERROR(SEARCH("PRECIO INDICADO",N563)))</formula>
    </cfRule>
    <cfRule type="containsText" dxfId="174" priority="169" operator="containsText" text="INDICAR PRECIO">
      <formula>NOT(ISERROR(SEARCH("INDICAR PRECIO",N563)))</formula>
    </cfRule>
  </conditionalFormatting>
  <conditionalFormatting sqref="N571">
    <cfRule type="containsText" dxfId="173" priority="168" operator="containsText" text="PRECIO INDICADO">
      <formula>NOT(ISERROR(SEARCH("PRECIO INDICADO",N571)))</formula>
    </cfRule>
    <cfRule type="containsText" dxfId="172" priority="167" operator="containsText" text="INDICAR PRECIO">
      <formula>NOT(ISERROR(SEARCH("INDICAR PRECIO",N571)))</formula>
    </cfRule>
  </conditionalFormatting>
  <conditionalFormatting sqref="N576">
    <cfRule type="containsText" dxfId="171" priority="165" operator="containsText" text="INDICAR PRECIO">
      <formula>NOT(ISERROR(SEARCH("INDICAR PRECIO",N576)))</formula>
    </cfRule>
    <cfRule type="containsText" dxfId="170" priority="166" operator="containsText" text="PRECIO INDICADO">
      <formula>NOT(ISERROR(SEARCH("PRECIO INDICADO",N576)))</formula>
    </cfRule>
  </conditionalFormatting>
  <conditionalFormatting sqref="N581">
    <cfRule type="containsText" dxfId="169" priority="164" operator="containsText" text="PRECIO INDICADO">
      <formula>NOT(ISERROR(SEARCH("PRECIO INDICADO",N581)))</formula>
    </cfRule>
    <cfRule type="containsText" dxfId="168" priority="163" operator="containsText" text="INDICAR PRECIO">
      <formula>NOT(ISERROR(SEARCH("INDICAR PRECIO",N581)))</formula>
    </cfRule>
  </conditionalFormatting>
  <conditionalFormatting sqref="N587">
    <cfRule type="containsText" dxfId="167" priority="162" operator="containsText" text="PRECIO INDICADO">
      <formula>NOT(ISERROR(SEARCH("PRECIO INDICADO",N587)))</formula>
    </cfRule>
    <cfRule type="containsText" dxfId="166" priority="161" operator="containsText" text="INDICAR PRECIO">
      <formula>NOT(ISERROR(SEARCH("INDICAR PRECIO",N587)))</formula>
    </cfRule>
  </conditionalFormatting>
  <conditionalFormatting sqref="N592">
    <cfRule type="containsText" dxfId="165" priority="160" operator="containsText" text="PRECIO INDICADO">
      <formula>NOT(ISERROR(SEARCH("PRECIO INDICADO",N592)))</formula>
    </cfRule>
    <cfRule type="containsText" dxfId="164" priority="159" operator="containsText" text="INDICAR PRECIO">
      <formula>NOT(ISERROR(SEARCH("INDICAR PRECIO",N592)))</formula>
    </cfRule>
  </conditionalFormatting>
  <conditionalFormatting sqref="N597">
    <cfRule type="containsText" dxfId="163" priority="158" operator="containsText" text="PRECIO INDICADO">
      <formula>NOT(ISERROR(SEARCH("PRECIO INDICADO",N597)))</formula>
    </cfRule>
    <cfRule type="containsText" dxfId="162" priority="157" operator="containsText" text="INDICAR PRECIO">
      <formula>NOT(ISERROR(SEARCH("INDICAR PRECIO",N597)))</formula>
    </cfRule>
  </conditionalFormatting>
  <conditionalFormatting sqref="N605">
    <cfRule type="containsText" dxfId="161" priority="155" operator="containsText" text="INDICAR PRECIO">
      <formula>NOT(ISERROR(SEARCH("INDICAR PRECIO",N605)))</formula>
    </cfRule>
    <cfRule type="containsText" dxfId="160" priority="156" operator="containsText" text="PRECIO INDICADO">
      <formula>NOT(ISERROR(SEARCH("PRECIO INDICADO",N605)))</formula>
    </cfRule>
  </conditionalFormatting>
  <conditionalFormatting sqref="N610">
    <cfRule type="containsText" dxfId="159" priority="153" operator="containsText" text="INDICAR PRECIO">
      <formula>NOT(ISERROR(SEARCH("INDICAR PRECIO",N610)))</formula>
    </cfRule>
    <cfRule type="containsText" dxfId="158" priority="154" operator="containsText" text="PRECIO INDICADO">
      <formula>NOT(ISERROR(SEARCH("PRECIO INDICADO",N610)))</formula>
    </cfRule>
  </conditionalFormatting>
  <conditionalFormatting sqref="N615">
    <cfRule type="containsText" dxfId="157" priority="151" operator="containsText" text="INDICAR PRECIO">
      <formula>NOT(ISERROR(SEARCH("INDICAR PRECIO",N615)))</formula>
    </cfRule>
    <cfRule type="containsText" dxfId="156" priority="152" operator="containsText" text="PRECIO INDICADO">
      <formula>NOT(ISERROR(SEARCH("PRECIO INDICADO",N615)))</formula>
    </cfRule>
  </conditionalFormatting>
  <conditionalFormatting sqref="N620">
    <cfRule type="containsText" dxfId="155" priority="150" operator="containsText" text="PRECIO INDICADO">
      <formula>NOT(ISERROR(SEARCH("PRECIO INDICADO",N620)))</formula>
    </cfRule>
    <cfRule type="containsText" dxfId="154" priority="149" operator="containsText" text="INDICAR PRECIO">
      <formula>NOT(ISERROR(SEARCH("INDICAR PRECIO",N620)))</formula>
    </cfRule>
  </conditionalFormatting>
  <conditionalFormatting sqref="N625">
    <cfRule type="containsText" dxfId="153" priority="148" operator="containsText" text="PRECIO INDICADO">
      <formula>NOT(ISERROR(SEARCH("PRECIO INDICADO",N625)))</formula>
    </cfRule>
    <cfRule type="containsText" dxfId="152" priority="147" operator="containsText" text="INDICAR PRECIO">
      <formula>NOT(ISERROR(SEARCH("INDICAR PRECIO",N625)))</formula>
    </cfRule>
  </conditionalFormatting>
  <conditionalFormatting sqref="N630">
    <cfRule type="containsText" dxfId="151" priority="146" operator="containsText" text="PRECIO INDICADO">
      <formula>NOT(ISERROR(SEARCH("PRECIO INDICADO",N630)))</formula>
    </cfRule>
    <cfRule type="containsText" dxfId="150" priority="145" operator="containsText" text="INDICAR PRECIO">
      <formula>NOT(ISERROR(SEARCH("INDICAR PRECIO",N630)))</formula>
    </cfRule>
  </conditionalFormatting>
  <conditionalFormatting sqref="N635">
    <cfRule type="containsText" dxfId="149" priority="144" operator="containsText" text="PRECIO INDICADO">
      <formula>NOT(ISERROR(SEARCH("PRECIO INDICADO",N635)))</formula>
    </cfRule>
    <cfRule type="containsText" dxfId="148" priority="143" operator="containsText" text="INDICAR PRECIO">
      <formula>NOT(ISERROR(SEARCH("INDICAR PRECIO",N635)))</formula>
    </cfRule>
  </conditionalFormatting>
  <conditionalFormatting sqref="N640">
    <cfRule type="containsText" dxfId="147" priority="142" operator="containsText" text="PRECIO INDICADO">
      <formula>NOT(ISERROR(SEARCH("PRECIO INDICADO",N640)))</formula>
    </cfRule>
    <cfRule type="containsText" dxfId="146" priority="141" operator="containsText" text="INDICAR PRECIO">
      <formula>NOT(ISERROR(SEARCH("INDICAR PRECIO",N640)))</formula>
    </cfRule>
  </conditionalFormatting>
  <conditionalFormatting sqref="N645">
    <cfRule type="containsText" dxfId="145" priority="140" operator="containsText" text="PRECIO INDICADO">
      <formula>NOT(ISERROR(SEARCH("PRECIO INDICADO",N645)))</formula>
    </cfRule>
    <cfRule type="containsText" dxfId="144" priority="139" operator="containsText" text="INDICAR PRECIO">
      <formula>NOT(ISERROR(SEARCH("INDICAR PRECIO",N645)))</formula>
    </cfRule>
  </conditionalFormatting>
  <conditionalFormatting sqref="N650">
    <cfRule type="containsText" dxfId="143" priority="138" operator="containsText" text="PRECIO INDICADO">
      <formula>NOT(ISERROR(SEARCH("PRECIO INDICADO",N650)))</formula>
    </cfRule>
    <cfRule type="containsText" dxfId="142" priority="137" operator="containsText" text="INDICAR PRECIO">
      <formula>NOT(ISERROR(SEARCH("INDICAR PRECIO",N650)))</formula>
    </cfRule>
  </conditionalFormatting>
  <conditionalFormatting sqref="N655">
    <cfRule type="containsText" dxfId="141" priority="136" operator="containsText" text="PRECIO INDICADO">
      <formula>NOT(ISERROR(SEARCH("PRECIO INDICADO",N655)))</formula>
    </cfRule>
    <cfRule type="containsText" dxfId="140" priority="135" operator="containsText" text="INDICAR PRECIO">
      <formula>NOT(ISERROR(SEARCH("INDICAR PRECIO",N655)))</formula>
    </cfRule>
  </conditionalFormatting>
  <conditionalFormatting sqref="N660">
    <cfRule type="containsText" dxfId="139" priority="134" operator="containsText" text="PRECIO INDICADO">
      <formula>NOT(ISERROR(SEARCH("PRECIO INDICADO",N660)))</formula>
    </cfRule>
    <cfRule type="containsText" dxfId="138" priority="133" operator="containsText" text="INDICAR PRECIO">
      <formula>NOT(ISERROR(SEARCH("INDICAR PRECIO",N660)))</formula>
    </cfRule>
  </conditionalFormatting>
  <conditionalFormatting sqref="N665">
    <cfRule type="containsText" dxfId="137" priority="132" operator="containsText" text="PRECIO INDICADO">
      <formula>NOT(ISERROR(SEARCH("PRECIO INDICADO",N665)))</formula>
    </cfRule>
    <cfRule type="containsText" dxfId="136" priority="131" operator="containsText" text="INDICAR PRECIO">
      <formula>NOT(ISERROR(SEARCH("INDICAR PRECIO",N665)))</formula>
    </cfRule>
  </conditionalFormatting>
  <conditionalFormatting sqref="N670">
    <cfRule type="containsText" dxfId="135" priority="130" operator="containsText" text="PRECIO INDICADO">
      <formula>NOT(ISERROR(SEARCH("PRECIO INDICADO",N670)))</formula>
    </cfRule>
    <cfRule type="containsText" dxfId="134" priority="129" operator="containsText" text="INDICAR PRECIO">
      <formula>NOT(ISERROR(SEARCH("INDICAR PRECIO",N670)))</formula>
    </cfRule>
  </conditionalFormatting>
  <conditionalFormatting sqref="N675">
    <cfRule type="containsText" dxfId="133" priority="128" operator="containsText" text="PRECIO INDICADO">
      <formula>NOT(ISERROR(SEARCH("PRECIO INDICADO",N675)))</formula>
    </cfRule>
    <cfRule type="containsText" dxfId="132" priority="127" operator="containsText" text="INDICAR PRECIO">
      <formula>NOT(ISERROR(SEARCH("INDICAR PRECIO",N675)))</formula>
    </cfRule>
  </conditionalFormatting>
  <conditionalFormatting sqref="N680">
    <cfRule type="containsText" dxfId="131" priority="125" operator="containsText" text="INDICAR PRECIO">
      <formula>NOT(ISERROR(SEARCH("INDICAR PRECIO",N680)))</formula>
    </cfRule>
    <cfRule type="containsText" dxfId="130" priority="126" operator="containsText" text="PRECIO INDICADO">
      <formula>NOT(ISERROR(SEARCH("PRECIO INDICADO",N680)))</formula>
    </cfRule>
  </conditionalFormatting>
  <conditionalFormatting sqref="N685">
    <cfRule type="containsText" dxfId="129" priority="123" operator="containsText" text="INDICAR PRECIO">
      <formula>NOT(ISERROR(SEARCH("INDICAR PRECIO",N685)))</formula>
    </cfRule>
    <cfRule type="containsText" dxfId="128" priority="124" operator="containsText" text="PRECIO INDICADO">
      <formula>NOT(ISERROR(SEARCH("PRECIO INDICADO",N685)))</formula>
    </cfRule>
  </conditionalFormatting>
  <conditionalFormatting sqref="N690">
    <cfRule type="containsText" dxfId="127" priority="122" operator="containsText" text="PRECIO INDICADO">
      <formula>NOT(ISERROR(SEARCH("PRECIO INDICADO",N690)))</formula>
    </cfRule>
    <cfRule type="containsText" dxfId="126" priority="121" operator="containsText" text="INDICAR PRECIO">
      <formula>NOT(ISERROR(SEARCH("INDICAR PRECIO",N690)))</formula>
    </cfRule>
  </conditionalFormatting>
  <conditionalFormatting sqref="N695">
    <cfRule type="containsText" dxfId="125" priority="120" operator="containsText" text="PRECIO INDICADO">
      <formula>NOT(ISERROR(SEARCH("PRECIO INDICADO",N695)))</formula>
    </cfRule>
    <cfRule type="containsText" dxfId="124" priority="119" operator="containsText" text="INDICAR PRECIO">
      <formula>NOT(ISERROR(SEARCH("INDICAR PRECIO",N695)))</formula>
    </cfRule>
  </conditionalFormatting>
  <conditionalFormatting sqref="N700">
    <cfRule type="containsText" dxfId="123" priority="117" operator="containsText" text="INDICAR PRECIO">
      <formula>NOT(ISERROR(SEARCH("INDICAR PRECIO",N700)))</formula>
    </cfRule>
    <cfRule type="containsText" dxfId="122" priority="118" operator="containsText" text="PRECIO INDICADO">
      <formula>NOT(ISERROR(SEARCH("PRECIO INDICADO",N700)))</formula>
    </cfRule>
  </conditionalFormatting>
  <conditionalFormatting sqref="N705">
    <cfRule type="containsText" dxfId="121" priority="116" operator="containsText" text="PRECIO INDICADO">
      <formula>NOT(ISERROR(SEARCH("PRECIO INDICADO",N705)))</formula>
    </cfRule>
    <cfRule type="containsText" dxfId="120" priority="115" operator="containsText" text="INDICAR PRECIO">
      <formula>NOT(ISERROR(SEARCH("INDICAR PRECIO",N705)))</formula>
    </cfRule>
  </conditionalFormatting>
  <conditionalFormatting sqref="N710">
    <cfRule type="containsText" dxfId="119" priority="114" operator="containsText" text="PRECIO INDICADO">
      <formula>NOT(ISERROR(SEARCH("PRECIO INDICADO",N710)))</formula>
    </cfRule>
    <cfRule type="containsText" dxfId="118" priority="113" operator="containsText" text="INDICAR PRECIO">
      <formula>NOT(ISERROR(SEARCH("INDICAR PRECIO",N710)))</formula>
    </cfRule>
  </conditionalFormatting>
  <conditionalFormatting sqref="N715">
    <cfRule type="containsText" dxfId="117" priority="111" operator="containsText" text="INDICAR PRECIO">
      <formula>NOT(ISERROR(SEARCH("INDICAR PRECIO",N715)))</formula>
    </cfRule>
    <cfRule type="containsText" dxfId="116" priority="112" operator="containsText" text="PRECIO INDICADO">
      <formula>NOT(ISERROR(SEARCH("PRECIO INDICADO",N715)))</formula>
    </cfRule>
  </conditionalFormatting>
  <conditionalFormatting sqref="N720">
    <cfRule type="containsText" dxfId="115" priority="110" operator="containsText" text="PRECIO INDICADO">
      <formula>NOT(ISERROR(SEARCH("PRECIO INDICADO",N720)))</formula>
    </cfRule>
    <cfRule type="containsText" dxfId="114" priority="109" operator="containsText" text="INDICAR PRECIO">
      <formula>NOT(ISERROR(SEARCH("INDICAR PRECIO",N720)))</formula>
    </cfRule>
  </conditionalFormatting>
  <conditionalFormatting sqref="N725">
    <cfRule type="containsText" dxfId="113" priority="108" operator="containsText" text="PRECIO INDICADO">
      <formula>NOT(ISERROR(SEARCH("PRECIO INDICADO",N725)))</formula>
    </cfRule>
    <cfRule type="containsText" dxfId="112" priority="107" operator="containsText" text="INDICAR PRECIO">
      <formula>NOT(ISERROR(SEARCH("INDICAR PRECIO",N725)))</formula>
    </cfRule>
  </conditionalFormatting>
  <conditionalFormatting sqref="N733">
    <cfRule type="containsText" dxfId="111" priority="106" operator="containsText" text="PRECIO INDICADO">
      <formula>NOT(ISERROR(SEARCH("PRECIO INDICADO",N733)))</formula>
    </cfRule>
    <cfRule type="containsText" dxfId="110" priority="105" operator="containsText" text="INDICAR PRECIO">
      <formula>NOT(ISERROR(SEARCH("INDICAR PRECIO",N733)))</formula>
    </cfRule>
  </conditionalFormatting>
  <conditionalFormatting sqref="N740">
    <cfRule type="containsText" dxfId="109" priority="104" operator="containsText" text="PRECIO INDICADO">
      <formula>NOT(ISERROR(SEARCH("PRECIO INDICADO",N740)))</formula>
    </cfRule>
    <cfRule type="containsText" dxfId="108" priority="103" operator="containsText" text="INDICAR PRECIO">
      <formula>NOT(ISERROR(SEARCH("INDICAR PRECIO",N740)))</formula>
    </cfRule>
  </conditionalFormatting>
  <conditionalFormatting sqref="N745">
    <cfRule type="containsText" dxfId="107" priority="102" operator="containsText" text="PRECIO INDICADO">
      <formula>NOT(ISERROR(SEARCH("PRECIO INDICADO",N745)))</formula>
    </cfRule>
    <cfRule type="containsText" dxfId="106" priority="101" operator="containsText" text="INDICAR PRECIO">
      <formula>NOT(ISERROR(SEARCH("INDICAR PRECIO",N745)))</formula>
    </cfRule>
  </conditionalFormatting>
  <conditionalFormatting sqref="N750">
    <cfRule type="containsText" dxfId="105" priority="100" operator="containsText" text="PRECIO INDICADO">
      <formula>NOT(ISERROR(SEARCH("PRECIO INDICADO",N750)))</formula>
    </cfRule>
    <cfRule type="containsText" dxfId="104" priority="99" operator="containsText" text="INDICAR PRECIO">
      <formula>NOT(ISERROR(SEARCH("INDICAR PRECIO",N750)))</formula>
    </cfRule>
  </conditionalFormatting>
  <conditionalFormatting sqref="N758">
    <cfRule type="containsText" dxfId="103" priority="97" operator="containsText" text="INDICAR PRECIO">
      <formula>NOT(ISERROR(SEARCH("INDICAR PRECIO",N758)))</formula>
    </cfRule>
    <cfRule type="containsText" dxfId="102" priority="98" operator="containsText" text="PRECIO INDICADO">
      <formula>NOT(ISERROR(SEARCH("PRECIO INDICADO",N758)))</formula>
    </cfRule>
  </conditionalFormatting>
  <conditionalFormatting sqref="N763">
    <cfRule type="containsText" dxfId="101" priority="95" operator="containsText" text="INDICAR PRECIO">
      <formula>NOT(ISERROR(SEARCH("INDICAR PRECIO",N763)))</formula>
    </cfRule>
    <cfRule type="containsText" dxfId="100" priority="96" operator="containsText" text="PRECIO INDICADO">
      <formula>NOT(ISERROR(SEARCH("PRECIO INDICADO",N763)))</formula>
    </cfRule>
  </conditionalFormatting>
  <conditionalFormatting sqref="N769">
    <cfRule type="containsText" dxfId="99" priority="94" operator="containsText" text="PRECIO INDICADO">
      <formula>NOT(ISERROR(SEARCH("PRECIO INDICADO",N769)))</formula>
    </cfRule>
    <cfRule type="containsText" dxfId="98" priority="93" operator="containsText" text="INDICAR PRECIO">
      <formula>NOT(ISERROR(SEARCH("INDICAR PRECIO",N769)))</formula>
    </cfRule>
  </conditionalFormatting>
  <conditionalFormatting sqref="N774">
    <cfRule type="containsText" dxfId="97" priority="92" operator="containsText" text="PRECIO INDICADO">
      <formula>NOT(ISERROR(SEARCH("PRECIO INDICADO",N774)))</formula>
    </cfRule>
    <cfRule type="containsText" dxfId="96" priority="91" operator="containsText" text="INDICAR PRECIO">
      <formula>NOT(ISERROR(SEARCH("INDICAR PRECIO",N774)))</formula>
    </cfRule>
  </conditionalFormatting>
  <conditionalFormatting sqref="N789">
    <cfRule type="containsText" dxfId="95" priority="89" operator="containsText" text="INDICAR PRECIO">
      <formula>NOT(ISERROR(SEARCH("INDICAR PRECIO",N789)))</formula>
    </cfRule>
    <cfRule type="containsText" dxfId="94" priority="90" operator="containsText" text="PRECIO INDICADO">
      <formula>NOT(ISERROR(SEARCH("PRECIO INDICADO",N789)))</formula>
    </cfRule>
  </conditionalFormatting>
  <conditionalFormatting sqref="N806">
    <cfRule type="containsText" dxfId="93" priority="88" operator="containsText" text="PRECIO INDICADO">
      <formula>NOT(ISERROR(SEARCH("PRECIO INDICADO",N806)))</formula>
    </cfRule>
    <cfRule type="containsText" dxfId="92" priority="87" operator="containsText" text="INDICAR PRECIO">
      <formula>NOT(ISERROR(SEARCH("INDICAR PRECIO",N806)))</formula>
    </cfRule>
  </conditionalFormatting>
  <conditionalFormatting sqref="N814">
    <cfRule type="containsText" dxfId="91" priority="86" operator="containsText" text="PRECIO INDICADO">
      <formula>NOT(ISERROR(SEARCH("PRECIO INDICADO",N814)))</formula>
    </cfRule>
    <cfRule type="containsText" dxfId="90" priority="85" operator="containsText" text="INDICAR PRECIO">
      <formula>NOT(ISERROR(SEARCH("INDICAR PRECIO",N814)))</formula>
    </cfRule>
  </conditionalFormatting>
  <conditionalFormatting sqref="N819">
    <cfRule type="containsText" dxfId="89" priority="84" operator="containsText" text="PRECIO INDICADO">
      <formula>NOT(ISERROR(SEARCH("PRECIO INDICADO",N819)))</formula>
    </cfRule>
    <cfRule type="containsText" dxfId="88" priority="83" operator="containsText" text="INDICAR PRECIO">
      <formula>NOT(ISERROR(SEARCH("INDICAR PRECIO",N819)))</formula>
    </cfRule>
  </conditionalFormatting>
  <conditionalFormatting sqref="N824">
    <cfRule type="containsText" dxfId="87" priority="82" operator="containsText" text="PRECIO INDICADO">
      <formula>NOT(ISERROR(SEARCH("PRECIO INDICADO",N824)))</formula>
    </cfRule>
    <cfRule type="containsText" dxfId="86" priority="81" operator="containsText" text="INDICAR PRECIO">
      <formula>NOT(ISERROR(SEARCH("INDICAR PRECIO",N824)))</formula>
    </cfRule>
  </conditionalFormatting>
  <conditionalFormatting sqref="N829">
    <cfRule type="containsText" dxfId="85" priority="80" operator="containsText" text="PRECIO INDICADO">
      <formula>NOT(ISERROR(SEARCH("PRECIO INDICADO",N829)))</formula>
    </cfRule>
    <cfRule type="containsText" dxfId="84" priority="79" operator="containsText" text="INDICAR PRECIO">
      <formula>NOT(ISERROR(SEARCH("INDICAR PRECIO",N829)))</formula>
    </cfRule>
  </conditionalFormatting>
  <conditionalFormatting sqref="N834">
    <cfRule type="containsText" dxfId="83" priority="78" operator="containsText" text="PRECIO INDICADO">
      <formula>NOT(ISERROR(SEARCH("PRECIO INDICADO",N834)))</formula>
    </cfRule>
    <cfRule type="containsText" dxfId="82" priority="77" operator="containsText" text="INDICAR PRECIO">
      <formula>NOT(ISERROR(SEARCH("INDICAR PRECIO",N834)))</formula>
    </cfRule>
  </conditionalFormatting>
  <conditionalFormatting sqref="N842">
    <cfRule type="containsText" dxfId="81" priority="76" operator="containsText" text="PRECIO INDICADO">
      <formula>NOT(ISERROR(SEARCH("PRECIO INDICADO",N842)))</formula>
    </cfRule>
    <cfRule type="containsText" dxfId="80" priority="75" operator="containsText" text="INDICAR PRECIO">
      <formula>NOT(ISERROR(SEARCH("INDICAR PRECIO",N842)))</formula>
    </cfRule>
  </conditionalFormatting>
  <conditionalFormatting sqref="N847">
    <cfRule type="containsText" dxfId="79" priority="74" operator="containsText" text="PRECIO INDICADO">
      <formula>NOT(ISERROR(SEARCH("PRECIO INDICADO",N847)))</formula>
    </cfRule>
    <cfRule type="containsText" dxfId="78" priority="73" operator="containsText" text="INDICAR PRECIO">
      <formula>NOT(ISERROR(SEARCH("INDICAR PRECIO",N847)))</formula>
    </cfRule>
  </conditionalFormatting>
  <conditionalFormatting sqref="N852">
    <cfRule type="containsText" dxfId="77" priority="72" operator="containsText" text="PRECIO INDICADO">
      <formula>NOT(ISERROR(SEARCH("PRECIO INDICADO",N852)))</formula>
    </cfRule>
    <cfRule type="containsText" dxfId="76" priority="71" operator="containsText" text="INDICAR PRECIO">
      <formula>NOT(ISERROR(SEARCH("INDICAR PRECIO",N852)))</formula>
    </cfRule>
  </conditionalFormatting>
  <conditionalFormatting sqref="N857">
    <cfRule type="containsText" dxfId="75" priority="70" operator="containsText" text="PRECIO INDICADO">
      <formula>NOT(ISERROR(SEARCH("PRECIO INDICADO",N857)))</formula>
    </cfRule>
    <cfRule type="containsText" dxfId="74" priority="69" operator="containsText" text="INDICAR PRECIO">
      <formula>NOT(ISERROR(SEARCH("INDICAR PRECIO",N857)))</formula>
    </cfRule>
  </conditionalFormatting>
  <conditionalFormatting sqref="N862">
    <cfRule type="containsText" dxfId="73" priority="67" operator="containsText" text="INDICAR PRECIO">
      <formula>NOT(ISERROR(SEARCH("INDICAR PRECIO",N862)))</formula>
    </cfRule>
    <cfRule type="containsText" dxfId="72" priority="68" operator="containsText" text="PRECIO INDICADO">
      <formula>NOT(ISERROR(SEARCH("PRECIO INDICADO",N862)))</formula>
    </cfRule>
  </conditionalFormatting>
  <conditionalFormatting sqref="N867">
    <cfRule type="containsText" dxfId="71" priority="66" operator="containsText" text="PRECIO INDICADO">
      <formula>NOT(ISERROR(SEARCH("PRECIO INDICADO",N867)))</formula>
    </cfRule>
    <cfRule type="containsText" dxfId="70" priority="65" operator="containsText" text="INDICAR PRECIO">
      <formula>NOT(ISERROR(SEARCH("INDICAR PRECIO",N867)))</formula>
    </cfRule>
  </conditionalFormatting>
  <conditionalFormatting sqref="N872">
    <cfRule type="containsText" dxfId="69" priority="64" operator="containsText" text="PRECIO INDICADO">
      <formula>NOT(ISERROR(SEARCH("PRECIO INDICADO",N872)))</formula>
    </cfRule>
    <cfRule type="containsText" dxfId="68" priority="63" operator="containsText" text="INDICAR PRECIO">
      <formula>NOT(ISERROR(SEARCH("INDICAR PRECIO",N872)))</formula>
    </cfRule>
  </conditionalFormatting>
  <conditionalFormatting sqref="N877">
    <cfRule type="containsText" dxfId="67" priority="62" operator="containsText" text="PRECIO INDICADO">
      <formula>NOT(ISERROR(SEARCH("PRECIO INDICADO",N877)))</formula>
    </cfRule>
    <cfRule type="containsText" dxfId="66" priority="61" operator="containsText" text="INDICAR PRECIO">
      <formula>NOT(ISERROR(SEARCH("INDICAR PRECIO",N877)))</formula>
    </cfRule>
  </conditionalFormatting>
  <conditionalFormatting sqref="N882">
    <cfRule type="containsText" dxfId="65" priority="59" operator="containsText" text="INDICAR PRECIO">
      <formula>NOT(ISERROR(SEARCH("INDICAR PRECIO",N882)))</formula>
    </cfRule>
    <cfRule type="containsText" dxfId="64" priority="60" operator="containsText" text="PRECIO INDICADO">
      <formula>NOT(ISERROR(SEARCH("PRECIO INDICADO",N882)))</formula>
    </cfRule>
  </conditionalFormatting>
  <conditionalFormatting sqref="N887">
    <cfRule type="containsText" dxfId="63" priority="58" operator="containsText" text="PRECIO INDICADO">
      <formula>NOT(ISERROR(SEARCH("PRECIO INDICADO",N887)))</formula>
    </cfRule>
    <cfRule type="containsText" dxfId="62" priority="57" operator="containsText" text="INDICAR PRECIO">
      <formula>NOT(ISERROR(SEARCH("INDICAR PRECIO",N887)))</formula>
    </cfRule>
  </conditionalFormatting>
  <conditionalFormatting sqref="N892">
    <cfRule type="containsText" dxfId="61" priority="56" operator="containsText" text="PRECIO INDICADO">
      <formula>NOT(ISERROR(SEARCH("PRECIO INDICADO",N892)))</formula>
    </cfRule>
    <cfRule type="containsText" dxfId="60" priority="55" operator="containsText" text="INDICAR PRECIO">
      <formula>NOT(ISERROR(SEARCH("INDICAR PRECIO",N892)))</formula>
    </cfRule>
  </conditionalFormatting>
  <conditionalFormatting sqref="N897">
    <cfRule type="containsText" dxfId="59" priority="54" operator="containsText" text="PRECIO INDICADO">
      <formula>NOT(ISERROR(SEARCH("PRECIO INDICADO",N897)))</formula>
    </cfRule>
    <cfRule type="containsText" dxfId="58" priority="53" operator="containsText" text="INDICAR PRECIO">
      <formula>NOT(ISERROR(SEARCH("INDICAR PRECIO",N897)))</formula>
    </cfRule>
  </conditionalFormatting>
  <conditionalFormatting sqref="N902">
    <cfRule type="containsText" dxfId="57" priority="51" operator="containsText" text="INDICAR PRECIO">
      <formula>NOT(ISERROR(SEARCH("INDICAR PRECIO",N902)))</formula>
    </cfRule>
    <cfRule type="containsText" dxfId="56" priority="52" operator="containsText" text="PRECIO INDICADO">
      <formula>NOT(ISERROR(SEARCH("PRECIO INDICADO",N902)))</formula>
    </cfRule>
  </conditionalFormatting>
  <conditionalFormatting sqref="N907">
    <cfRule type="containsText" dxfId="55" priority="50" operator="containsText" text="PRECIO INDICADO">
      <formula>NOT(ISERROR(SEARCH("PRECIO INDICADO",N907)))</formula>
    </cfRule>
    <cfRule type="containsText" dxfId="54" priority="49" operator="containsText" text="INDICAR PRECIO">
      <formula>NOT(ISERROR(SEARCH("INDICAR PRECIO",N907)))</formula>
    </cfRule>
  </conditionalFormatting>
  <conditionalFormatting sqref="N912">
    <cfRule type="containsText" dxfId="53" priority="48" operator="containsText" text="PRECIO INDICADO">
      <formula>NOT(ISERROR(SEARCH("PRECIO INDICADO",N912)))</formula>
    </cfRule>
    <cfRule type="containsText" dxfId="52" priority="47" operator="containsText" text="INDICAR PRECIO">
      <formula>NOT(ISERROR(SEARCH("INDICAR PRECIO",N912)))</formula>
    </cfRule>
  </conditionalFormatting>
  <conditionalFormatting sqref="N917">
    <cfRule type="containsText" dxfId="51" priority="45" operator="containsText" text="INDICAR PRECIO">
      <formula>NOT(ISERROR(SEARCH("INDICAR PRECIO",N917)))</formula>
    </cfRule>
    <cfRule type="containsText" dxfId="50" priority="46" operator="containsText" text="PRECIO INDICADO">
      <formula>NOT(ISERROR(SEARCH("PRECIO INDICADO",N917)))</formula>
    </cfRule>
  </conditionalFormatting>
  <conditionalFormatting sqref="N922">
    <cfRule type="containsText" dxfId="49" priority="44" operator="containsText" text="PRECIO INDICADO">
      <formula>NOT(ISERROR(SEARCH("PRECIO INDICADO",N922)))</formula>
    </cfRule>
    <cfRule type="containsText" dxfId="48" priority="43" operator="containsText" text="INDICAR PRECIO">
      <formula>NOT(ISERROR(SEARCH("INDICAR PRECIO",N922)))</formula>
    </cfRule>
  </conditionalFormatting>
  <conditionalFormatting sqref="N927">
    <cfRule type="containsText" dxfId="47" priority="42" operator="containsText" text="PRECIO INDICADO">
      <formula>NOT(ISERROR(SEARCH("PRECIO INDICADO",N927)))</formula>
    </cfRule>
    <cfRule type="containsText" dxfId="46" priority="41" operator="containsText" text="INDICAR PRECIO">
      <formula>NOT(ISERROR(SEARCH("INDICAR PRECIO",N927)))</formula>
    </cfRule>
  </conditionalFormatting>
  <conditionalFormatting sqref="N932">
    <cfRule type="containsText" dxfId="45" priority="40" operator="containsText" text="PRECIO INDICADO">
      <formula>NOT(ISERROR(SEARCH("PRECIO INDICADO",N932)))</formula>
    </cfRule>
    <cfRule type="containsText" dxfId="44" priority="39" operator="containsText" text="INDICAR PRECIO">
      <formula>NOT(ISERROR(SEARCH("INDICAR PRECIO",N932)))</formula>
    </cfRule>
  </conditionalFormatting>
  <conditionalFormatting sqref="N937">
    <cfRule type="containsText" dxfId="43" priority="38" operator="containsText" text="PRECIO INDICADO">
      <formula>NOT(ISERROR(SEARCH("PRECIO INDICADO",N937)))</formula>
    </cfRule>
    <cfRule type="containsText" dxfId="42" priority="37" operator="containsText" text="INDICAR PRECIO">
      <formula>NOT(ISERROR(SEARCH("INDICAR PRECIO",N937)))</formula>
    </cfRule>
  </conditionalFormatting>
  <conditionalFormatting sqref="N942">
    <cfRule type="containsText" dxfId="41" priority="35" operator="containsText" text="INDICAR PRECIO">
      <formula>NOT(ISERROR(SEARCH("INDICAR PRECIO",N942)))</formula>
    </cfRule>
    <cfRule type="containsText" dxfId="40" priority="36" operator="containsText" text="PRECIO INDICADO">
      <formula>NOT(ISERROR(SEARCH("PRECIO INDICADO",N942)))</formula>
    </cfRule>
  </conditionalFormatting>
  <conditionalFormatting sqref="N947">
    <cfRule type="containsText" dxfId="39" priority="33" operator="containsText" text="INDICAR PRECIO">
      <formula>NOT(ISERROR(SEARCH("INDICAR PRECIO",N947)))</formula>
    </cfRule>
    <cfRule type="containsText" dxfId="38" priority="34" operator="containsText" text="PRECIO INDICADO">
      <formula>NOT(ISERROR(SEARCH("PRECIO INDICADO",N947)))</formula>
    </cfRule>
  </conditionalFormatting>
  <conditionalFormatting sqref="N952">
    <cfRule type="containsText" dxfId="37" priority="32" operator="containsText" text="PRECIO INDICADO">
      <formula>NOT(ISERROR(SEARCH("PRECIO INDICADO",N952)))</formula>
    </cfRule>
    <cfRule type="containsText" dxfId="36" priority="31" operator="containsText" text="INDICAR PRECIO">
      <formula>NOT(ISERROR(SEARCH("INDICAR PRECIO",N952)))</formula>
    </cfRule>
  </conditionalFormatting>
  <conditionalFormatting sqref="N957">
    <cfRule type="containsText" dxfId="35" priority="30" operator="containsText" text="PRECIO INDICADO">
      <formula>NOT(ISERROR(SEARCH("PRECIO INDICADO",N957)))</formula>
    </cfRule>
    <cfRule type="containsText" dxfId="34" priority="29" operator="containsText" text="INDICAR PRECIO">
      <formula>NOT(ISERROR(SEARCH("INDICAR PRECIO",N957)))</formula>
    </cfRule>
  </conditionalFormatting>
  <conditionalFormatting sqref="N962">
    <cfRule type="containsText" dxfId="33" priority="28" operator="containsText" text="PRECIO INDICADO">
      <formula>NOT(ISERROR(SEARCH("PRECIO INDICADO",N962)))</formula>
    </cfRule>
    <cfRule type="containsText" dxfId="32" priority="27" operator="containsText" text="INDICAR PRECIO">
      <formula>NOT(ISERROR(SEARCH("INDICAR PRECIO",N962)))</formula>
    </cfRule>
  </conditionalFormatting>
  <conditionalFormatting sqref="N967">
    <cfRule type="containsText" dxfId="31" priority="26" operator="containsText" text="PRECIO INDICADO">
      <formula>NOT(ISERROR(SEARCH("PRECIO INDICADO",N967)))</formula>
    </cfRule>
    <cfRule type="containsText" dxfId="30" priority="25" operator="containsText" text="INDICAR PRECIO">
      <formula>NOT(ISERROR(SEARCH("INDICAR PRECIO",N967)))</formula>
    </cfRule>
  </conditionalFormatting>
  <conditionalFormatting sqref="N972">
    <cfRule type="containsText" dxfId="29" priority="24" operator="containsText" text="PRECIO INDICADO">
      <formula>NOT(ISERROR(SEARCH("PRECIO INDICADO",N972)))</formula>
    </cfRule>
    <cfRule type="containsText" dxfId="28" priority="23" operator="containsText" text="INDICAR PRECIO">
      <formula>NOT(ISERROR(SEARCH("INDICAR PRECIO",N972)))</formula>
    </cfRule>
  </conditionalFormatting>
  <conditionalFormatting sqref="N977">
    <cfRule type="containsText" dxfId="27" priority="22" operator="containsText" text="PRECIO INDICADO">
      <formula>NOT(ISERROR(SEARCH("PRECIO INDICADO",N977)))</formula>
    </cfRule>
    <cfRule type="containsText" dxfId="26" priority="21" operator="containsText" text="INDICAR PRECIO">
      <formula>NOT(ISERROR(SEARCH("INDICAR PRECIO",N977)))</formula>
    </cfRule>
  </conditionalFormatting>
  <conditionalFormatting sqref="N982">
    <cfRule type="containsText" dxfId="25" priority="20" operator="containsText" text="PRECIO INDICADO">
      <formula>NOT(ISERROR(SEARCH("PRECIO INDICADO",N982)))</formula>
    </cfRule>
    <cfRule type="containsText" dxfId="24" priority="19" operator="containsText" text="INDICAR PRECIO">
      <formula>NOT(ISERROR(SEARCH("INDICAR PRECIO",N982)))</formula>
    </cfRule>
  </conditionalFormatting>
  <conditionalFormatting sqref="N990">
    <cfRule type="containsText" dxfId="23" priority="18" operator="containsText" text="PRECIO INDICADO">
      <formula>NOT(ISERROR(SEARCH("PRECIO INDICADO",N990)))</formula>
    </cfRule>
    <cfRule type="containsText" dxfId="22" priority="17" operator="containsText" text="INDICAR PRECIO">
      <formula>NOT(ISERROR(SEARCH("INDICAR PRECIO",N990)))</formula>
    </cfRule>
  </conditionalFormatting>
  <conditionalFormatting sqref="N995">
    <cfRule type="containsText" dxfId="21" priority="16" operator="containsText" text="PRECIO INDICADO">
      <formula>NOT(ISERROR(SEARCH("PRECIO INDICADO",N995)))</formula>
    </cfRule>
    <cfRule type="containsText" dxfId="20" priority="15" operator="containsText" text="INDICAR PRECIO">
      <formula>NOT(ISERROR(SEARCH("INDICAR PRECIO",N995)))</formula>
    </cfRule>
  </conditionalFormatting>
  <conditionalFormatting sqref="N1000">
    <cfRule type="containsText" dxfId="19" priority="14" operator="containsText" text="PRECIO INDICADO">
      <formula>NOT(ISERROR(SEARCH("PRECIO INDICADO",N1000)))</formula>
    </cfRule>
    <cfRule type="containsText" dxfId="18" priority="13" operator="containsText" text="INDICAR PRECIO">
      <formula>NOT(ISERROR(SEARCH("INDICAR PRECIO",N1000)))</formula>
    </cfRule>
  </conditionalFormatting>
  <conditionalFormatting sqref="N1005">
    <cfRule type="containsText" dxfId="17" priority="12" operator="containsText" text="PRECIO INDICADO">
      <formula>NOT(ISERROR(SEARCH("PRECIO INDICADO",N1005)))</formula>
    </cfRule>
    <cfRule type="containsText" dxfId="16" priority="11" operator="containsText" text="INDICAR PRECIO">
      <formula>NOT(ISERROR(SEARCH("INDICAR PRECIO",N1005)))</formula>
    </cfRule>
  </conditionalFormatting>
  <conditionalFormatting sqref="N1010">
    <cfRule type="containsText" dxfId="15" priority="10" operator="containsText" text="PRECIO INDICADO">
      <formula>NOT(ISERROR(SEARCH("PRECIO INDICADO",N1010)))</formula>
    </cfRule>
    <cfRule type="containsText" dxfId="14" priority="9" operator="containsText" text="INDICAR PRECIO">
      <formula>NOT(ISERROR(SEARCH("INDICAR PRECIO",N1010)))</formula>
    </cfRule>
  </conditionalFormatting>
  <conditionalFormatting sqref="N1015">
    <cfRule type="containsText" dxfId="13" priority="8" operator="containsText" text="PRECIO INDICADO">
      <formula>NOT(ISERROR(SEARCH("PRECIO INDICADO",N1015)))</formula>
    </cfRule>
    <cfRule type="containsText" dxfId="12" priority="7" operator="containsText" text="INDICAR PRECIO">
      <formula>NOT(ISERROR(SEARCH("INDICAR PRECIO",N1015)))</formula>
    </cfRule>
  </conditionalFormatting>
  <conditionalFormatting sqref="N1020">
    <cfRule type="containsText" dxfId="11" priority="6" operator="containsText" text="PRECIO INDICADO">
      <formula>NOT(ISERROR(SEARCH("PRECIO INDICADO",N1020)))</formula>
    </cfRule>
    <cfRule type="containsText" dxfId="10" priority="5" operator="containsText" text="INDICAR PRECIO">
      <formula>NOT(ISERROR(SEARCH("INDICAR PRECIO",N1020)))</formula>
    </cfRule>
  </conditionalFormatting>
  <conditionalFormatting sqref="N1025">
    <cfRule type="containsText" dxfId="9" priority="4" operator="containsText" text="PRECIO INDICADO">
      <formula>NOT(ISERROR(SEARCH("PRECIO INDICADO",N1025)))</formula>
    </cfRule>
    <cfRule type="containsText" dxfId="8" priority="3" operator="containsText" text="INDICAR PRECIO">
      <formula>NOT(ISERROR(SEARCH("INDICAR PRECIO",N1025)))</formula>
    </cfRule>
  </conditionalFormatting>
  <conditionalFormatting sqref="N1030">
    <cfRule type="containsText" dxfId="7" priority="1" operator="containsText" text="INDICAR PRECIO">
      <formula>NOT(ISERROR(SEARCH("INDICAR PRECIO",N1030)))</formula>
    </cfRule>
    <cfRule type="containsText" dxfId="6" priority="2" operator="containsText" text="PRECIO INDICADO">
      <formula>NOT(ISERROR(SEARCH("PRECIO INDICADO",N1030)))</formula>
    </cfRule>
  </conditionalFormatting>
  <dataValidations count="1">
    <dataValidation type="list" allowBlank="1" showInputMessage="1" showErrorMessage="1" sqref="B6:B1040" xr:uid="{F17EA10A-FF47-4D27-A548-62C87FBDAF19}">
      <formula1>"Capítulo,Partida,Mano de obra,Maquinaria,Material,Otros,Tarea,"</formula1>
    </dataValidation>
  </dataValidations>
  <pageMargins left="0.7" right="0.7" top="0.75" bottom="0.75" header="0.3" footer="0.3"/>
  <headerFooter>
    <oddFooter>&amp;L_x000D_&amp;1#&amp;"Calibri"&amp;15&amp;K008000 RESTRINGIDO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AA69E-0790-4217-9014-C58AA248040B}">
  <dimension ref="B3:I33"/>
  <sheetViews>
    <sheetView topLeftCell="A25" workbookViewId="0">
      <selection activeCell="D26" sqref="D26"/>
    </sheetView>
  </sheetViews>
  <sheetFormatPr baseColWidth="10" defaultRowHeight="14.5" x14ac:dyDescent="0.35"/>
  <cols>
    <col min="3" max="3" width="51.453125" customWidth="1"/>
    <col min="7" max="7" width="18.54296875" customWidth="1"/>
  </cols>
  <sheetData>
    <row r="3" spans="2:4" x14ac:dyDescent="0.35">
      <c r="B3" s="27" t="s">
        <v>872</v>
      </c>
      <c r="C3" s="28" t="s">
        <v>873</v>
      </c>
      <c r="D3" s="29" t="s">
        <v>874</v>
      </c>
    </row>
    <row r="4" spans="2:4" x14ac:dyDescent="0.35">
      <c r="B4" s="30" t="s">
        <v>875</v>
      </c>
      <c r="C4" s="31" t="s">
        <v>16</v>
      </c>
      <c r="D4" s="32">
        <f>Mediciones!L6</f>
        <v>0</v>
      </c>
    </row>
    <row r="5" spans="2:4" x14ac:dyDescent="0.35">
      <c r="B5" s="30" t="s">
        <v>876</v>
      </c>
      <c r="C5" s="31" t="s">
        <v>102</v>
      </c>
      <c r="D5" s="32">
        <f>Mediciones!L109</f>
        <v>0</v>
      </c>
    </row>
    <row r="6" spans="2:4" x14ac:dyDescent="0.35">
      <c r="B6" s="30" t="s">
        <v>877</v>
      </c>
      <c r="C6" s="31" t="s">
        <v>160</v>
      </c>
      <c r="D6" s="32">
        <f>Mediciones!L184</f>
        <v>0</v>
      </c>
    </row>
    <row r="7" spans="2:4" x14ac:dyDescent="0.35">
      <c r="B7" s="30" t="s">
        <v>878</v>
      </c>
      <c r="C7" s="31" t="s">
        <v>194</v>
      </c>
      <c r="D7" s="32">
        <f>Mediciones!L222</f>
        <v>0</v>
      </c>
    </row>
    <row r="8" spans="2:4" x14ac:dyDescent="0.35">
      <c r="B8" s="30" t="s">
        <v>879</v>
      </c>
      <c r="C8" s="31" t="s">
        <v>244</v>
      </c>
      <c r="D8" s="32">
        <f>Mediciones!L285</f>
        <v>0</v>
      </c>
    </row>
    <row r="9" spans="2:4" x14ac:dyDescent="0.35">
      <c r="B9" s="30" t="s">
        <v>880</v>
      </c>
      <c r="C9" s="31" t="s">
        <v>278</v>
      </c>
      <c r="D9" s="32">
        <f>Mediciones!L320</f>
        <v>0</v>
      </c>
    </row>
    <row r="10" spans="2:4" x14ac:dyDescent="0.35">
      <c r="B10" s="30" t="s">
        <v>881</v>
      </c>
      <c r="C10" s="31" t="s">
        <v>374</v>
      </c>
      <c r="D10" s="32">
        <f>Mediciones!L431</f>
        <v>0</v>
      </c>
    </row>
    <row r="11" spans="2:4" x14ac:dyDescent="0.35">
      <c r="B11" s="30" t="s">
        <v>882</v>
      </c>
      <c r="C11" s="31" t="s">
        <v>470</v>
      </c>
      <c r="D11" s="32">
        <f>Mediciones!L536</f>
        <v>0</v>
      </c>
    </row>
    <row r="12" spans="2:4" x14ac:dyDescent="0.35">
      <c r="B12" s="30" t="s">
        <v>883</v>
      </c>
      <c r="C12" s="31" t="s">
        <v>495</v>
      </c>
      <c r="D12" s="32">
        <f>Mediciones!L567</f>
        <v>0</v>
      </c>
    </row>
    <row r="13" spans="2:4" x14ac:dyDescent="0.35">
      <c r="B13" s="30" t="s">
        <v>884</v>
      </c>
      <c r="C13" s="31" t="s">
        <v>524</v>
      </c>
      <c r="D13" s="32">
        <f>Mediciones!L601</f>
        <v>0</v>
      </c>
    </row>
    <row r="14" spans="2:4" x14ac:dyDescent="0.35">
      <c r="B14" s="30" t="s">
        <v>885</v>
      </c>
      <c r="C14" s="31" t="s">
        <v>647</v>
      </c>
      <c r="D14" s="32">
        <f>Mediciones!L754</f>
        <v>0</v>
      </c>
    </row>
    <row r="15" spans="2:4" x14ac:dyDescent="0.35">
      <c r="B15" s="30" t="s">
        <v>886</v>
      </c>
      <c r="C15" s="31" t="s">
        <v>669</v>
      </c>
      <c r="D15" s="32">
        <f>Mediciones!L778</f>
        <v>0</v>
      </c>
    </row>
    <row r="16" spans="2:4" x14ac:dyDescent="0.35">
      <c r="B16" s="30" t="s">
        <v>887</v>
      </c>
      <c r="C16" s="31" t="s">
        <v>687</v>
      </c>
      <c r="D16" s="32">
        <f>Mediciones!L810</f>
        <v>0</v>
      </c>
    </row>
    <row r="17" spans="2:9" x14ac:dyDescent="0.35">
      <c r="B17" s="30" t="s">
        <v>888</v>
      </c>
      <c r="C17" s="31" t="s">
        <v>710</v>
      </c>
      <c r="D17" s="32">
        <f>Mediciones!L838</f>
        <v>0</v>
      </c>
    </row>
    <row r="18" spans="2:9" x14ac:dyDescent="0.35">
      <c r="B18" s="30" t="s">
        <v>889</v>
      </c>
      <c r="C18" s="31" t="s">
        <v>831</v>
      </c>
      <c r="D18" s="32">
        <f>Mediciones!L986</f>
        <v>0</v>
      </c>
    </row>
    <row r="19" spans="2:9" x14ac:dyDescent="0.35">
      <c r="B19" s="33"/>
      <c r="C19" s="34" t="s">
        <v>890</v>
      </c>
      <c r="D19" s="35">
        <f>SUM(D4:D18)</f>
        <v>0</v>
      </c>
    </row>
    <row r="25" spans="2:9" ht="25" x14ac:dyDescent="0.35">
      <c r="C25" s="36" t="s">
        <v>891</v>
      </c>
      <c r="D25" s="53" t="str">
        <f>IF(COUNTIF(Mediciones!M6:N1736,"INDICAR PRECIO"),"OFERTA INCOMPLETA",D4+D13+D14+D15+D16+D17+D5+D6+D7+D8+D10+D9+D12+D11+D18)</f>
        <v>OFERTA INCOMPLETA</v>
      </c>
      <c r="E25" s="53"/>
      <c r="F25" s="37"/>
      <c r="G25" s="38"/>
      <c r="H25" s="39"/>
      <c r="I25" s="39"/>
    </row>
    <row r="26" spans="2:9" x14ac:dyDescent="0.35">
      <c r="C26" s="40"/>
      <c r="D26" s="41"/>
      <c r="E26" s="41"/>
      <c r="F26" s="37"/>
      <c r="G26" s="38"/>
      <c r="H26" s="39"/>
      <c r="I26" s="39"/>
    </row>
    <row r="27" spans="2:9" x14ac:dyDescent="0.35">
      <c r="C27" s="36" t="s">
        <v>892</v>
      </c>
      <c r="D27" s="53" t="str">
        <f>IF(COUNTIF(D25,"OFERTA INCOMPLETA"),"OFERTA INCOMPLETA",D25*0.05)</f>
        <v>OFERTA INCOMPLETA</v>
      </c>
      <c r="E27" s="53"/>
      <c r="F27" s="37"/>
      <c r="G27" s="38"/>
      <c r="H27" s="39"/>
      <c r="I27" s="39"/>
    </row>
    <row r="28" spans="2:9" x14ac:dyDescent="0.35">
      <c r="C28" s="36" t="s">
        <v>893</v>
      </c>
      <c r="D28" s="53" t="str">
        <f>IF(COUNTIF(D25,"OFERTA INCOMPLETA"),"OFERTA INCOMPLETA",D25*0.05)</f>
        <v>OFERTA INCOMPLETA</v>
      </c>
      <c r="E28" s="53"/>
      <c r="F28" s="37"/>
      <c r="G28" s="38"/>
      <c r="H28" s="39"/>
      <c r="I28" s="39"/>
    </row>
    <row r="29" spans="2:9" x14ac:dyDescent="0.35">
      <c r="C29" s="40"/>
      <c r="D29" s="41"/>
      <c r="E29" s="41"/>
      <c r="F29" s="37"/>
      <c r="G29" s="38"/>
      <c r="H29" s="39"/>
      <c r="I29" s="39"/>
    </row>
    <row r="30" spans="2:9" ht="57.75" customHeight="1" x14ac:dyDescent="0.35">
      <c r="C30" s="42" t="s">
        <v>894</v>
      </c>
      <c r="D30" s="54" t="str">
        <f>IF(COUNTIF(Mediciones!M6:N1736,"INDICAR PRECIO"),"OFERTA INCOMPLETA",D25+D27+D28)</f>
        <v>OFERTA INCOMPLETA</v>
      </c>
      <c r="E30" s="54"/>
      <c r="F30" s="43" t="s">
        <v>895</v>
      </c>
      <c r="G30" s="44">
        <v>106527.38</v>
      </c>
      <c r="H30" s="52" t="s">
        <v>896</v>
      </c>
      <c r="I30" s="52"/>
    </row>
    <row r="31" spans="2:9" ht="25.5" customHeight="1" x14ac:dyDescent="0.35">
      <c r="C31" s="39"/>
      <c r="D31" s="37"/>
      <c r="E31" s="37"/>
      <c r="F31" s="37"/>
      <c r="G31" s="39"/>
      <c r="H31" s="39"/>
      <c r="I31" s="39"/>
    </row>
    <row r="32" spans="2:9" ht="55.5" customHeight="1" x14ac:dyDescent="0.35">
      <c r="C32" s="58" t="str">
        <f>IF(D30&gt;G30,"OFERTA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2" s="58"/>
      <c r="E32" s="58"/>
      <c r="F32" s="58"/>
      <c r="G32" s="58"/>
      <c r="H32" s="39"/>
      <c r="I32" s="39"/>
    </row>
    <row r="33" spans="3:9" ht="54.75" customHeight="1" x14ac:dyDescent="0.35">
      <c r="C33" s="52" t="s">
        <v>897</v>
      </c>
      <c r="D33" s="52"/>
      <c r="E33" s="52"/>
      <c r="F33" s="52"/>
      <c r="G33" s="52"/>
      <c r="H33" s="39"/>
      <c r="I33" s="39"/>
    </row>
  </sheetData>
  <sheetProtection algorithmName="SHA-512" hashValue="/7px9kqeb1AR3SSobVXI8JtAGx4FIVSIEWyatNLgpoE4FEzmeCdAe8BWmx+6vAcbn+ZReOvxY08hCa/2C8KZEQ==" saltValue="WLQBgCSnoQpO4UTJHSkMMg==" spinCount="100000" sheet="1" objects="1" scenarios="1"/>
  <mergeCells count="7">
    <mergeCell ref="H30:I30"/>
    <mergeCell ref="C32:G32"/>
    <mergeCell ref="C33:G33"/>
    <mergeCell ref="D25:E25"/>
    <mergeCell ref="D27:E27"/>
    <mergeCell ref="D28:E28"/>
    <mergeCell ref="D30:E30"/>
  </mergeCells>
  <conditionalFormatting sqref="C32">
    <cfRule type="containsText" dxfId="5" priority="1" operator="containsText" text="OFERTA INCOMPLETA">
      <formula>NOT(ISERROR(SEARCH("OFERTA INCOMPLETA",C32)))</formula>
    </cfRule>
    <cfRule type="containsText" dxfId="4" priority="2" operator="containsText" text="IMPORTE VÁLIDO, SEÑALAR ESTE IMPORTE">
      <formula>NOT(ISERROR(SEARCH("IMPORTE VÁLIDO, SEÑALAR ESTE IMPORTE",C32)))</formula>
    </cfRule>
  </conditionalFormatting>
  <conditionalFormatting sqref="D25:E30">
    <cfRule type="containsText" dxfId="3" priority="4" operator="containsText" text="OFERTA INCOMPLETA">
      <formula>NOT(ISERROR(SEARCH("OFERTA INCOMPLETA",D25)))</formula>
    </cfRule>
  </conditionalFormatting>
  <conditionalFormatting sqref="D30:E30">
    <cfRule type="cellIs" dxfId="2" priority="3" operator="lessThanOrEqual">
      <formula>$H$90</formula>
    </cfRule>
  </conditionalFormatting>
  <conditionalFormatting sqref="G25:G30">
    <cfRule type="containsText" dxfId="1" priority="5" operator="containsText" text="PRECIO INDICADO">
      <formula>NOT(ISERROR(SEARCH("PRECIO INDICADO",G25)))</formula>
    </cfRule>
    <cfRule type="containsText" dxfId="0" priority="6" operator="containsText" text="INDICAR PRECIO">
      <formula>NOT(ISERROR(SEARCH("INDICAR PRECIO",G25)))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MyM ARQ MonteroMoreno</dc:creator>
  <cp:lastModifiedBy>Ordoñez Martin, Alvaro</cp:lastModifiedBy>
  <dcterms:created xsi:type="dcterms:W3CDTF">2026-05-19T11:32:10Z</dcterms:created>
  <dcterms:modified xsi:type="dcterms:W3CDTF">2026-07-06T05:53:29Z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2026-05-28T09:57:17Z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d99897cb-4649-4760-ae4e-6c74eb23d26e</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